
<file path=[Content_Types].xml><?xml version="1.0" encoding="utf-8"?>
<Types xmlns="http://schemas.openxmlformats.org/package/2006/content-types"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autoCompressPictures="0"/>
  <bookViews>
    <workbookView xWindow="0" yWindow="0" windowWidth="16608" windowHeight="9432" tabRatio="906" firstSheet="7" activeTab="12"/>
  </bookViews>
  <sheets>
    <sheet name="14 - CAPITA EPS-S XXXXXX (1)" sheetId="64" r:id="rId1"/>
    <sheet name="14 - CAPITA EPS-S XXXXXX (2)" sheetId="70" r:id="rId2"/>
    <sheet name="14 - CAPITA EPS-S XXXXXX (3)" sheetId="71" r:id="rId3"/>
    <sheet name="14 - EVENTO EPS-S SOLSALUD" sheetId="72" r:id="rId4"/>
    <sheet name="14 - EVENTO EPS-S EMDISALUD" sheetId="73" r:id="rId5"/>
    <sheet name="14 - EVENTO EPS-S COMPARTA" sheetId="74" r:id="rId6"/>
    <sheet name="14-EVENTO EPS-S COOSALUD" sheetId="75" r:id="rId7"/>
    <sheet name="14-EVENTO EPS-S SALUDVIDA" sheetId="76" r:id="rId8"/>
    <sheet name="14-EVENTO EPS-S ASMETSALUD" sheetId="77" r:id="rId9"/>
    <sheet name="14-EVENTO EPS-S CAPRECOM" sheetId="78" r:id="rId10"/>
    <sheet name="14-EVENTO EPS-S CAFESALUD" sheetId="79" r:id="rId11"/>
    <sheet name="14-EVENTO EPS-S OTRAS" sheetId="80" r:id="rId12"/>
    <sheet name="Hoja1" sheetId="81" r:id="rId13"/>
  </sheets>
  <externalReferences>
    <externalReference r:id="rId14"/>
  </externalReferences>
  <definedNames>
    <definedName name="_xlnm.Print_Area" localSheetId="0">'14 - CAPITA EPS-S XXXXXX (1)'!$C$1:$AF$199</definedName>
    <definedName name="Departamento">[1]procesos!$A$54</definedName>
    <definedName name="Municipio">[1]procesos!$K$54</definedName>
    <definedName name="TCentrosPoblados">[1]procesos!$CD$2:$CD$9450</definedName>
    <definedName name="_xlnm.Print_Titles" localSheetId="0">'14 - CAPITA EPS-S XXXXXX (1)'!$G:$G,'14 - CAPITA EPS-S XXXXXX (1)'!$12:$13</definedName>
    <definedName name="TMunicipios">[1]procesos!$BI$2:$BI$1120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Z11" i="80"/>
  <c r="AC11" i="72"/>
  <c r="Y11" i="80"/>
  <c r="J2" i="81"/>
  <c r="I2"/>
  <c r="X11" i="72"/>
  <c r="H2" i="81"/>
  <c r="U11" i="80"/>
  <c r="G2" i="81"/>
  <c r="R11" i="80"/>
  <c r="S11" i="73"/>
  <c r="S11" i="72"/>
  <c r="F2" i="81"/>
  <c r="Q11" i="80"/>
  <c r="E2" i="81"/>
  <c r="M11" i="80"/>
  <c r="D2" i="81"/>
  <c r="C2"/>
  <c r="B2"/>
  <c r="A2"/>
  <c r="AA11" i="80"/>
  <c r="W11"/>
  <c r="S11"/>
  <c r="O11"/>
  <c r="K11"/>
  <c r="AA11" i="79"/>
  <c r="W11"/>
  <c r="S11"/>
  <c r="O11"/>
  <c r="K11"/>
  <c r="AA11" i="78"/>
  <c r="W11"/>
  <c r="S11"/>
  <c r="O11"/>
  <c r="K11"/>
  <c r="AA11" i="77"/>
  <c r="W11"/>
  <c r="S11"/>
  <c r="O11"/>
  <c r="K11"/>
  <c r="AA198"/>
  <c r="AA197"/>
  <c r="AA196"/>
  <c r="AA195"/>
  <c r="AA194"/>
  <c r="AA193"/>
  <c r="AA192"/>
  <c r="AA191"/>
  <c r="AA190"/>
  <c r="AA189"/>
  <c r="AA188"/>
  <c r="AA187"/>
  <c r="AA186"/>
  <c r="AA185"/>
  <c r="AA184"/>
  <c r="AA183"/>
  <c r="AA182"/>
  <c r="AA181"/>
  <c r="AA180"/>
  <c r="AA179"/>
  <c r="AA178"/>
  <c r="AA177"/>
  <c r="AA176"/>
  <c r="AA175"/>
  <c r="AA174"/>
  <c r="AA173"/>
  <c r="AA172"/>
  <c r="AA171"/>
  <c r="AA170"/>
  <c r="AA169"/>
  <c r="AA168"/>
  <c r="AA167"/>
  <c r="AA166"/>
  <c r="AA165"/>
  <c r="AA164"/>
  <c r="AA163"/>
  <c r="AA162"/>
  <c r="AA161"/>
  <c r="AA160"/>
  <c r="AA159"/>
  <c r="AA158"/>
  <c r="AA157"/>
  <c r="AA156"/>
  <c r="AA155"/>
  <c r="AA154"/>
  <c r="AA153"/>
  <c r="AA152"/>
  <c r="AA151"/>
  <c r="AA150"/>
  <c r="AA149"/>
  <c r="AA148"/>
  <c r="AA147"/>
  <c r="AA146"/>
  <c r="AA145"/>
  <c r="AA144"/>
  <c r="AA143"/>
  <c r="AA142"/>
  <c r="AA141"/>
  <c r="AA140"/>
  <c r="AA139"/>
  <c r="AA138"/>
  <c r="AA137"/>
  <c r="AA136"/>
  <c r="AA135"/>
  <c r="AA134"/>
  <c r="AA133"/>
  <c r="AA132"/>
  <c r="AA131"/>
  <c r="AA130"/>
  <c r="AA129"/>
  <c r="AA128"/>
  <c r="AA127"/>
  <c r="AA126"/>
  <c r="AA125"/>
  <c r="AA124"/>
  <c r="AA123"/>
  <c r="AA122"/>
  <c r="AA121"/>
  <c r="AA120"/>
  <c r="AA119"/>
  <c r="AA118"/>
  <c r="AA117"/>
  <c r="AA116"/>
  <c r="AA115"/>
  <c r="AA114"/>
  <c r="AA113"/>
  <c r="AA112"/>
  <c r="AA111"/>
  <c r="AA110"/>
  <c r="AA109"/>
  <c r="AA108"/>
  <c r="AA107"/>
  <c r="AA106"/>
  <c r="AA105"/>
  <c r="AA104"/>
  <c r="AA103"/>
  <c r="AA102"/>
  <c r="AA101"/>
  <c r="AA100"/>
  <c r="AA99"/>
  <c r="AA98"/>
  <c r="AA97"/>
  <c r="AA96"/>
  <c r="AA95"/>
  <c r="AA94"/>
  <c r="AA93"/>
  <c r="AA92"/>
  <c r="AA91"/>
  <c r="AA90"/>
  <c r="AA89"/>
  <c r="AA88"/>
  <c r="AA87"/>
  <c r="AA86"/>
  <c r="AA85"/>
  <c r="AA84"/>
  <c r="AA83"/>
  <c r="AA82"/>
  <c r="AA81"/>
  <c r="AA80"/>
  <c r="AA79"/>
  <c r="AA78"/>
  <c r="AA77"/>
  <c r="AA76"/>
  <c r="AA75"/>
  <c r="AA74"/>
  <c r="AA73"/>
  <c r="AA72"/>
  <c r="AA71"/>
  <c r="AA70"/>
  <c r="AA69"/>
  <c r="AA68"/>
  <c r="AA67"/>
  <c r="AA66"/>
  <c r="AA65"/>
  <c r="AA64"/>
  <c r="AA63"/>
  <c r="AA62"/>
  <c r="AA61"/>
  <c r="AA60"/>
  <c r="AA59"/>
  <c r="AA58"/>
  <c r="AA57"/>
  <c r="AA56"/>
  <c r="AA55"/>
  <c r="AA54"/>
  <c r="AA53"/>
  <c r="AA52"/>
  <c r="AA51"/>
  <c r="AA50"/>
  <c r="AA49"/>
  <c r="AA48"/>
  <c r="AA47"/>
  <c r="AA46"/>
  <c r="AA45"/>
  <c r="AA44"/>
  <c r="AA43"/>
  <c r="AA42"/>
  <c r="AA41"/>
  <c r="AA40"/>
  <c r="AA39"/>
  <c r="AA38"/>
  <c r="AA37"/>
  <c r="AA36"/>
  <c r="AA35"/>
  <c r="AA34"/>
  <c r="AA33"/>
  <c r="AA32"/>
  <c r="AA31"/>
  <c r="AA30"/>
  <c r="AA29"/>
  <c r="AA28"/>
  <c r="AA27"/>
  <c r="AA26"/>
  <c r="AA25"/>
  <c r="AA24"/>
  <c r="AA23"/>
  <c r="AA22"/>
  <c r="AA21"/>
  <c r="AA20"/>
  <c r="AA19"/>
  <c r="AA14"/>
  <c r="AA11" i="76"/>
  <c r="W11"/>
  <c r="S11"/>
  <c r="O11"/>
  <c r="K11"/>
  <c r="AA193"/>
  <c r="AA192"/>
  <c r="AA191"/>
  <c r="AA190"/>
  <c r="AA189"/>
  <c r="AA188"/>
  <c r="AA187"/>
  <c r="AA186"/>
  <c r="AA185"/>
  <c r="AA184"/>
  <c r="AA183"/>
  <c r="AA182"/>
  <c r="AA181"/>
  <c r="AA180"/>
  <c r="AA179"/>
  <c r="AA178"/>
  <c r="AA177"/>
  <c r="AA176"/>
  <c r="AA175"/>
  <c r="AA174"/>
  <c r="AA173"/>
  <c r="AA172"/>
  <c r="AA171"/>
  <c r="AA170"/>
  <c r="AA169"/>
  <c r="AA168"/>
  <c r="AA167"/>
  <c r="AA166"/>
  <c r="AA165"/>
  <c r="AA164"/>
  <c r="AA163"/>
  <c r="AA162"/>
  <c r="AA161"/>
  <c r="AA160"/>
  <c r="AA159"/>
  <c r="AA158"/>
  <c r="AA157"/>
  <c r="AA156"/>
  <c r="AA155"/>
  <c r="AA154"/>
  <c r="AA153"/>
  <c r="AA152"/>
  <c r="AA151"/>
  <c r="AA150"/>
  <c r="AA149"/>
  <c r="AA148"/>
  <c r="AA147"/>
  <c r="AA146"/>
  <c r="AA145"/>
  <c r="AA144"/>
  <c r="AA143"/>
  <c r="AA142"/>
  <c r="AA141"/>
  <c r="AA140"/>
  <c r="AA139"/>
  <c r="AA138"/>
  <c r="AA137"/>
  <c r="AA136"/>
  <c r="AA135"/>
  <c r="AA134"/>
  <c r="AA133"/>
  <c r="AA132"/>
  <c r="AA131"/>
  <c r="AA130"/>
  <c r="AA129"/>
  <c r="AA128"/>
  <c r="AA127"/>
  <c r="AA126"/>
  <c r="AA125"/>
  <c r="AA124"/>
  <c r="AA123"/>
  <c r="AA122"/>
  <c r="AA121"/>
  <c r="AA120"/>
  <c r="AA119"/>
  <c r="AA118"/>
  <c r="AA117"/>
  <c r="AA116"/>
  <c r="AA115"/>
  <c r="AA114"/>
  <c r="AA113"/>
  <c r="AA112"/>
  <c r="AA111"/>
  <c r="AA110"/>
  <c r="AA109"/>
  <c r="AA108"/>
  <c r="AA107"/>
  <c r="AA106"/>
  <c r="AA105"/>
  <c r="AA104"/>
  <c r="AA103"/>
  <c r="AA102"/>
  <c r="AA101"/>
  <c r="AA100"/>
  <c r="AA99"/>
  <c r="AA98"/>
  <c r="AA97"/>
  <c r="AA96"/>
  <c r="AA95"/>
  <c r="AA94"/>
  <c r="AA93"/>
  <c r="AA92"/>
  <c r="AA91"/>
  <c r="AA90"/>
  <c r="AA89"/>
  <c r="AA88"/>
  <c r="AA87"/>
  <c r="AA86"/>
  <c r="AA85"/>
  <c r="AA84"/>
  <c r="AA83"/>
  <c r="AA82"/>
  <c r="AA81"/>
  <c r="AA80"/>
  <c r="AA79"/>
  <c r="AA78"/>
  <c r="AA77"/>
  <c r="AA76"/>
  <c r="AA75"/>
  <c r="AA74"/>
  <c r="AA73"/>
  <c r="AA72"/>
  <c r="AA71"/>
  <c r="AA70"/>
  <c r="AA69"/>
  <c r="AA68"/>
  <c r="AA67"/>
  <c r="AA66"/>
  <c r="AA65"/>
  <c r="AA64"/>
  <c r="AA63"/>
  <c r="AA62"/>
  <c r="AA61"/>
  <c r="AA60"/>
  <c r="AA59"/>
  <c r="AA58"/>
  <c r="AA57"/>
  <c r="AA56"/>
  <c r="AA55"/>
  <c r="AA54"/>
  <c r="AA53"/>
  <c r="AA52"/>
  <c r="AA51"/>
  <c r="AA50"/>
  <c r="AA49"/>
  <c r="AA48"/>
  <c r="AA47"/>
  <c r="AA46"/>
  <c r="AA45"/>
  <c r="AA44"/>
  <c r="AA43"/>
  <c r="AA42"/>
  <c r="AA41"/>
  <c r="AA40"/>
  <c r="AA39"/>
  <c r="AA38"/>
  <c r="AA37"/>
  <c r="AA36"/>
  <c r="AA35"/>
  <c r="AA34"/>
  <c r="AA33"/>
  <c r="AA32"/>
  <c r="AA31"/>
  <c r="AA30"/>
  <c r="AA29"/>
  <c r="AA28"/>
  <c r="AA27"/>
  <c r="AA26"/>
  <c r="AA25"/>
  <c r="AA24"/>
  <c r="AA23"/>
  <c r="AA22"/>
  <c r="AA19"/>
  <c r="AA14"/>
  <c r="AA190" i="75"/>
  <c r="AA189"/>
  <c r="AA188"/>
  <c r="AA187"/>
  <c r="AA186"/>
  <c r="AA185"/>
  <c r="AA184"/>
  <c r="AA183"/>
  <c r="AA182"/>
  <c r="AA181"/>
  <c r="AA180"/>
  <c r="AA179"/>
  <c r="AA178"/>
  <c r="AA177"/>
  <c r="AA176"/>
  <c r="AA175"/>
  <c r="AA174"/>
  <c r="AA173"/>
  <c r="AA172"/>
  <c r="AA171"/>
  <c r="AA170"/>
  <c r="AA169"/>
  <c r="AA168"/>
  <c r="AA167"/>
  <c r="AA166"/>
  <c r="AA165"/>
  <c r="AA164"/>
  <c r="AA163"/>
  <c r="AA162"/>
  <c r="AA161"/>
  <c r="AA160"/>
  <c r="AA159"/>
  <c r="AA158"/>
  <c r="AA157"/>
  <c r="AA156"/>
  <c r="AA155"/>
  <c r="AA154"/>
  <c r="AA153"/>
  <c r="AA152"/>
  <c r="AA151"/>
  <c r="AA150"/>
  <c r="AA149"/>
  <c r="AA148"/>
  <c r="AA147"/>
  <c r="AA146"/>
  <c r="AA145"/>
  <c r="AA144"/>
  <c r="AA143"/>
  <c r="AA142"/>
  <c r="AA141"/>
  <c r="AA140"/>
  <c r="AA139"/>
  <c r="AA138"/>
  <c r="AA137"/>
  <c r="AA136"/>
  <c r="AA135"/>
  <c r="AA134"/>
  <c r="AA133"/>
  <c r="AA132"/>
  <c r="AA131"/>
  <c r="AA130"/>
  <c r="AA129"/>
  <c r="AA128"/>
  <c r="AA127"/>
  <c r="AA126"/>
  <c r="AA125"/>
  <c r="AA124"/>
  <c r="AA123"/>
  <c r="AA122"/>
  <c r="AA121"/>
  <c r="AA120"/>
  <c r="AA119"/>
  <c r="AA118"/>
  <c r="AA117"/>
  <c r="AA116"/>
  <c r="AA115"/>
  <c r="AA114"/>
  <c r="AA113"/>
  <c r="AA112"/>
  <c r="AA111"/>
  <c r="AA110"/>
  <c r="AA109"/>
  <c r="AA108"/>
  <c r="AA107"/>
  <c r="AA106"/>
  <c r="AA105"/>
  <c r="AA104"/>
  <c r="AA103"/>
  <c r="AA102"/>
  <c r="AA101"/>
  <c r="AA100"/>
  <c r="AA99"/>
  <c r="AA98"/>
  <c r="AA97"/>
  <c r="AA96"/>
  <c r="AA95"/>
  <c r="AA94"/>
  <c r="AA93"/>
  <c r="AA92"/>
  <c r="AA91"/>
  <c r="AA90"/>
  <c r="AA89"/>
  <c r="AA88"/>
  <c r="AA87"/>
  <c r="AA86"/>
  <c r="AA85"/>
  <c r="AA84"/>
  <c r="AA83"/>
  <c r="AA82"/>
  <c r="AA81"/>
  <c r="AA80"/>
  <c r="AA79"/>
  <c r="AA78"/>
  <c r="AA77"/>
  <c r="AA76"/>
  <c r="AA75"/>
  <c r="AA74"/>
  <c r="AA73"/>
  <c r="AA72"/>
  <c r="AA71"/>
  <c r="AA70"/>
  <c r="AA69"/>
  <c r="AA68"/>
  <c r="AA67"/>
  <c r="AA66"/>
  <c r="AA65"/>
  <c r="AA64"/>
  <c r="AA63"/>
  <c r="AA62"/>
  <c r="AA61"/>
  <c r="AA60"/>
  <c r="AA59"/>
  <c r="AA58"/>
  <c r="AA57"/>
  <c r="AA56"/>
  <c r="AA55"/>
  <c r="AA54"/>
  <c r="AA53"/>
  <c r="AA52"/>
  <c r="AA51"/>
  <c r="AA50"/>
  <c r="AA49"/>
  <c r="AA48"/>
  <c r="AA47"/>
  <c r="AA46"/>
  <c r="AA45"/>
  <c r="AA44"/>
  <c r="AA43"/>
  <c r="AA42"/>
  <c r="AA41"/>
  <c r="AA40"/>
  <c r="AA39"/>
  <c r="AA38"/>
  <c r="AA37"/>
  <c r="AA36"/>
  <c r="AA35"/>
  <c r="AA22"/>
  <c r="AA19"/>
  <c r="AA14"/>
  <c r="K11"/>
  <c r="O11"/>
  <c r="S11"/>
  <c r="W11"/>
  <c r="AA11"/>
  <c r="AA196" i="74"/>
  <c r="AA195"/>
  <c r="AA194"/>
  <c r="AA193"/>
  <c r="AA192"/>
  <c r="AA191"/>
  <c r="AA190"/>
  <c r="AA189"/>
  <c r="AA188"/>
  <c r="AA187"/>
  <c r="AA186"/>
  <c r="AA185"/>
  <c r="AA184"/>
  <c r="AA183"/>
  <c r="AA182"/>
  <c r="AA181"/>
  <c r="AA180"/>
  <c r="AA179"/>
  <c r="AA178"/>
  <c r="AA177"/>
  <c r="AA176"/>
  <c r="AA175"/>
  <c r="AA174"/>
  <c r="AA173"/>
  <c r="AA172"/>
  <c r="AA171"/>
  <c r="AA170"/>
  <c r="AA169"/>
  <c r="AA168"/>
  <c r="AA167"/>
  <c r="AA166"/>
  <c r="AA165"/>
  <c r="AA164"/>
  <c r="AA163"/>
  <c r="AA162"/>
  <c r="AA161"/>
  <c r="AA160"/>
  <c r="AA159"/>
  <c r="AA158"/>
  <c r="AA157"/>
  <c r="AA156"/>
  <c r="AA155"/>
  <c r="AA154"/>
  <c r="AA153"/>
  <c r="AA152"/>
  <c r="AA151"/>
  <c r="AA150"/>
  <c r="AA149"/>
  <c r="AA148"/>
  <c r="AA147"/>
  <c r="AA146"/>
  <c r="AA145"/>
  <c r="AA144"/>
  <c r="AA143"/>
  <c r="AA142"/>
  <c r="AA141"/>
  <c r="AA140"/>
  <c r="AA139"/>
  <c r="AA138"/>
  <c r="AA137"/>
  <c r="AA136"/>
  <c r="AA135"/>
  <c r="AA134"/>
  <c r="AA133"/>
  <c r="AA132"/>
  <c r="AA131"/>
  <c r="AA130"/>
  <c r="AA129"/>
  <c r="AA128"/>
  <c r="AA127"/>
  <c r="AA126"/>
  <c r="AA125"/>
  <c r="AA124"/>
  <c r="AA123"/>
  <c r="AA122"/>
  <c r="AA121"/>
  <c r="AA120"/>
  <c r="AA119"/>
  <c r="AA118"/>
  <c r="AA117"/>
  <c r="AA116"/>
  <c r="AA115"/>
  <c r="AA114"/>
  <c r="AA113"/>
  <c r="AA112"/>
  <c r="AA111"/>
  <c r="AA110"/>
  <c r="AA109"/>
  <c r="AA108"/>
  <c r="AA107"/>
  <c r="AA106"/>
  <c r="AA105"/>
  <c r="AA104"/>
  <c r="AA103"/>
  <c r="AA102"/>
  <c r="AA101"/>
  <c r="AA100"/>
  <c r="AA99"/>
  <c r="AA98"/>
  <c r="AA97"/>
  <c r="AA96"/>
  <c r="AA95"/>
  <c r="AA94"/>
  <c r="AA93"/>
  <c r="AA92"/>
  <c r="AA91"/>
  <c r="AA90"/>
  <c r="AA89"/>
  <c r="AA88"/>
  <c r="AA87"/>
  <c r="AA86"/>
  <c r="AA85"/>
  <c r="AA84"/>
  <c r="AA83"/>
  <c r="AA82"/>
  <c r="AA81"/>
  <c r="AA80"/>
  <c r="AA79"/>
  <c r="AA78"/>
  <c r="AA77"/>
  <c r="AA76"/>
  <c r="AA75"/>
  <c r="AA74"/>
  <c r="AA73"/>
  <c r="AA72"/>
  <c r="AA71"/>
  <c r="AA70"/>
  <c r="AA69"/>
  <c r="AA68"/>
  <c r="AA67"/>
  <c r="AA66"/>
  <c r="AA65"/>
  <c r="AA64"/>
  <c r="AA63"/>
  <c r="AA62"/>
  <c r="AA61"/>
  <c r="AA60"/>
  <c r="AA59"/>
  <c r="AA58"/>
  <c r="AA57"/>
  <c r="AA56"/>
  <c r="AA55"/>
  <c r="AA54"/>
  <c r="AA53"/>
  <c r="AA52"/>
  <c r="AA51"/>
  <c r="AA50"/>
  <c r="AA49"/>
  <c r="AA48"/>
  <c r="AA47"/>
  <c r="AA46"/>
  <c r="AA45"/>
  <c r="AA44"/>
  <c r="AA43"/>
  <c r="AA42"/>
  <c r="AA41"/>
  <c r="AA40"/>
  <c r="AA39"/>
  <c r="AA38"/>
  <c r="AA37"/>
  <c r="AA36"/>
  <c r="AA35"/>
  <c r="AA34"/>
  <c r="AA33"/>
  <c r="AA32"/>
  <c r="AA31"/>
  <c r="AA30"/>
  <c r="AA29"/>
  <c r="AA28"/>
  <c r="AA27"/>
  <c r="AA26"/>
  <c r="AA25"/>
  <c r="AA24"/>
  <c r="AA23"/>
  <c r="AA22"/>
  <c r="AA19"/>
  <c r="AA14"/>
  <c r="W11"/>
  <c r="S11"/>
  <c r="O11"/>
  <c r="K11"/>
  <c r="AA11"/>
  <c r="Z198"/>
  <c r="Z197"/>
  <c r="Z196"/>
  <c r="Z195"/>
  <c r="Z194"/>
  <c r="Z193"/>
  <c r="Z192"/>
  <c r="Z191"/>
  <c r="Z190"/>
  <c r="Z189"/>
  <c r="Z188"/>
  <c r="Z187"/>
  <c r="Z186"/>
  <c r="Z185"/>
  <c r="Z184"/>
  <c r="Z183"/>
  <c r="Z182"/>
  <c r="Z181"/>
  <c r="Z180"/>
  <c r="Z179"/>
  <c r="Z178"/>
  <c r="Z177"/>
  <c r="Z176"/>
  <c r="Z175"/>
  <c r="Z174"/>
  <c r="Z173"/>
  <c r="Z172"/>
  <c r="Z171"/>
  <c r="Z170"/>
  <c r="Z169"/>
  <c r="Z168"/>
  <c r="Z167"/>
  <c r="Z166"/>
  <c r="Z165"/>
  <c r="Z164"/>
  <c r="Z163"/>
  <c r="Z162"/>
  <c r="Z161"/>
  <c r="Z160"/>
  <c r="Z159"/>
  <c r="Z158"/>
  <c r="Z157"/>
  <c r="Z156"/>
  <c r="Z155"/>
  <c r="Z154"/>
  <c r="Z153"/>
  <c r="Z152"/>
  <c r="Z151"/>
  <c r="Z150"/>
  <c r="Z149"/>
  <c r="Z148"/>
  <c r="Z147"/>
  <c r="Z146"/>
  <c r="Z145"/>
  <c r="Z144"/>
  <c r="Z143"/>
  <c r="Z142"/>
  <c r="Z141"/>
  <c r="Z140"/>
  <c r="Z139"/>
  <c r="Z138"/>
  <c r="Z137"/>
  <c r="Z136"/>
  <c r="Z135"/>
  <c r="Z134"/>
  <c r="Z133"/>
  <c r="Z132"/>
  <c r="Z131"/>
  <c r="Z130"/>
  <c r="Z129"/>
  <c r="Z128"/>
  <c r="Z127"/>
  <c r="Z126"/>
  <c r="Z125"/>
  <c r="Z124"/>
  <c r="Z123"/>
  <c r="Z122"/>
  <c r="Z121"/>
  <c r="Z120"/>
  <c r="Z119"/>
  <c r="Z118"/>
  <c r="Z117"/>
  <c r="Z116"/>
  <c r="Z115"/>
  <c r="Z114"/>
  <c r="Z113"/>
  <c r="Z112"/>
  <c r="Z111"/>
  <c r="Z110"/>
  <c r="Z109"/>
  <c r="Z108"/>
  <c r="Z107"/>
  <c r="Z106"/>
  <c r="Z105"/>
  <c r="Z104"/>
  <c r="Z103"/>
  <c r="Z102"/>
  <c r="Z101"/>
  <c r="Z100"/>
  <c r="Z99"/>
  <c r="Z98"/>
  <c r="Z97"/>
  <c r="Z96"/>
  <c r="Z95"/>
  <c r="Z94"/>
  <c r="Z93"/>
  <c r="Z92"/>
  <c r="Z91"/>
  <c r="Z90"/>
  <c r="Z89"/>
  <c r="Z88"/>
  <c r="Z87"/>
  <c r="Z86"/>
  <c r="Z85"/>
  <c r="Z84"/>
  <c r="Z83"/>
  <c r="Z82"/>
  <c r="Z81"/>
  <c r="Z80"/>
  <c r="Z79"/>
  <c r="Z78"/>
  <c r="Z77"/>
  <c r="Z76"/>
  <c r="Z75"/>
  <c r="Z74"/>
  <c r="Z73"/>
  <c r="Z72"/>
  <c r="Z71"/>
  <c r="Z70"/>
  <c r="Z69"/>
  <c r="Z68"/>
  <c r="Z67"/>
  <c r="Z66"/>
  <c r="Z65"/>
  <c r="Z64"/>
  <c r="Z63"/>
  <c r="Z62"/>
  <c r="Z61"/>
  <c r="Z60"/>
  <c r="Z59"/>
  <c r="Z58"/>
  <c r="Z57"/>
  <c r="Z56"/>
  <c r="Z55"/>
  <c r="Z54"/>
  <c r="Z53"/>
  <c r="Z52"/>
  <c r="Z51"/>
  <c r="Z50"/>
  <c r="Z49"/>
  <c r="Z48"/>
  <c r="Z47"/>
  <c r="Z46"/>
  <c r="Z45"/>
  <c r="Z44"/>
  <c r="Z43"/>
  <c r="AA196" i="73"/>
  <c r="AA195"/>
  <c r="AA194"/>
  <c r="AA193"/>
  <c r="AA192"/>
  <c r="AA191"/>
  <c r="AA190"/>
  <c r="AA189"/>
  <c r="AA188"/>
  <c r="AA187"/>
  <c r="AA186"/>
  <c r="AA185"/>
  <c r="AA184"/>
  <c r="AA183"/>
  <c r="AA182"/>
  <c r="AA181"/>
  <c r="AA180"/>
  <c r="AA179"/>
  <c r="AA178"/>
  <c r="AA177"/>
  <c r="AA176"/>
  <c r="AA175"/>
  <c r="AA174"/>
  <c r="AA173"/>
  <c r="AA172"/>
  <c r="AA171"/>
  <c r="AA170"/>
  <c r="AA169"/>
  <c r="AA168"/>
  <c r="AA167"/>
  <c r="AA166"/>
  <c r="AA165"/>
  <c r="AA164"/>
  <c r="AA163"/>
  <c r="AA162"/>
  <c r="AA161"/>
  <c r="AA160"/>
  <c r="AA159"/>
  <c r="AA158"/>
  <c r="AA157"/>
  <c r="AA156"/>
  <c r="AA155"/>
  <c r="AA154"/>
  <c r="AA153"/>
  <c r="AA152"/>
  <c r="AA151"/>
  <c r="AA150"/>
  <c r="AA149"/>
  <c r="AA148"/>
  <c r="AA147"/>
  <c r="AA146"/>
  <c r="AA145"/>
  <c r="AA144"/>
  <c r="AA143"/>
  <c r="AA142"/>
  <c r="AA141"/>
  <c r="AA140"/>
  <c r="AA139"/>
  <c r="AA138"/>
  <c r="AA137"/>
  <c r="AA136"/>
  <c r="AA135"/>
  <c r="AA134"/>
  <c r="AA133"/>
  <c r="AA132"/>
  <c r="AA131"/>
  <c r="AA130"/>
  <c r="AA129"/>
  <c r="AA128"/>
  <c r="AA127"/>
  <c r="AA126"/>
  <c r="AA125"/>
  <c r="AA124"/>
  <c r="AA123"/>
  <c r="AA122"/>
  <c r="AA121"/>
  <c r="AA120"/>
  <c r="AA119"/>
  <c r="AA118"/>
  <c r="AA117"/>
  <c r="AA116"/>
  <c r="AA115"/>
  <c r="AA114"/>
  <c r="AA113"/>
  <c r="AA112"/>
  <c r="AA111"/>
  <c r="AA110"/>
  <c r="AA109"/>
  <c r="AA108"/>
  <c r="AA107"/>
  <c r="AA106"/>
  <c r="AA105"/>
  <c r="AA104"/>
  <c r="AA103"/>
  <c r="AA102"/>
  <c r="AA101"/>
  <c r="AA100"/>
  <c r="AA99"/>
  <c r="AA98"/>
  <c r="AA97"/>
  <c r="AA96"/>
  <c r="AA95"/>
  <c r="AA94"/>
  <c r="AA93"/>
  <c r="AA92"/>
  <c r="AA91"/>
  <c r="AA90"/>
  <c r="AA89"/>
  <c r="AA88"/>
  <c r="AA87"/>
  <c r="AA86"/>
  <c r="AA85"/>
  <c r="AA84"/>
  <c r="AA83"/>
  <c r="AA82"/>
  <c r="AA81"/>
  <c r="AA80"/>
  <c r="AA79"/>
  <c r="AA78"/>
  <c r="AA77"/>
  <c r="AA76"/>
  <c r="AA75"/>
  <c r="AA74"/>
  <c r="AA73"/>
  <c r="AA72"/>
  <c r="AA71"/>
  <c r="AA70"/>
  <c r="AA69"/>
  <c r="AA68"/>
  <c r="AA67"/>
  <c r="AA66"/>
  <c r="AA65"/>
  <c r="AA64"/>
  <c r="AA63"/>
  <c r="AA62"/>
  <c r="AA61"/>
  <c r="AA60"/>
  <c r="AA59"/>
  <c r="AA58"/>
  <c r="AA57"/>
  <c r="AA56"/>
  <c r="AA55"/>
  <c r="AA54"/>
  <c r="AA53"/>
  <c r="AA52"/>
  <c r="AA51"/>
  <c r="AA50"/>
  <c r="AA49"/>
  <c r="AA48"/>
  <c r="AA47"/>
  <c r="AA46"/>
  <c r="AA45"/>
  <c r="AA44"/>
  <c r="AA43"/>
  <c r="AA42"/>
  <c r="AA41"/>
  <c r="AA40"/>
  <c r="AA39"/>
  <c r="AA38"/>
  <c r="AA37"/>
  <c r="AA36"/>
  <c r="AA35"/>
  <c r="AA34"/>
  <c r="AA33"/>
  <c r="AA32"/>
  <c r="AA31"/>
  <c r="AA30"/>
  <c r="AA29"/>
  <c r="AA28"/>
  <c r="AA27"/>
  <c r="AA26"/>
  <c r="AA25"/>
  <c r="AA24"/>
  <c r="AA23"/>
  <c r="AA22"/>
  <c r="AA19"/>
  <c r="AA14"/>
  <c r="AA11"/>
  <c r="W11"/>
  <c r="O11"/>
  <c r="AC199" i="72"/>
  <c r="AC198"/>
  <c r="AC197"/>
  <c r="AC196"/>
  <c r="AC195"/>
  <c r="AC194"/>
  <c r="AC193"/>
  <c r="AC192"/>
  <c r="AC191"/>
  <c r="AC190"/>
  <c r="AC189"/>
  <c r="AC188"/>
  <c r="AC187"/>
  <c r="AC186"/>
  <c r="AC185"/>
  <c r="AC184"/>
  <c r="AC183"/>
  <c r="AC182"/>
  <c r="AC181"/>
  <c r="AC180"/>
  <c r="AC179"/>
  <c r="AC178"/>
  <c r="AC177"/>
  <c r="AC176"/>
  <c r="AC175"/>
  <c r="AC174"/>
  <c r="AC173"/>
  <c r="AC172"/>
  <c r="AC171"/>
  <c r="AC170"/>
  <c r="AC169"/>
  <c r="AC168"/>
  <c r="AC167"/>
  <c r="AC166"/>
  <c r="AC165"/>
  <c r="AC164"/>
  <c r="AC163"/>
  <c r="AC162"/>
  <c r="AC161"/>
  <c r="AC160"/>
  <c r="AC159"/>
  <c r="AC158"/>
  <c r="AC157"/>
  <c r="AC156"/>
  <c r="AC155"/>
  <c r="AC154"/>
  <c r="AC153"/>
  <c r="AC152"/>
  <c r="AC151"/>
  <c r="AC150"/>
  <c r="AC149"/>
  <c r="AC148"/>
  <c r="AC147"/>
  <c r="AC146"/>
  <c r="AC145"/>
  <c r="AC144"/>
  <c r="AC143"/>
  <c r="AC142"/>
  <c r="AC141"/>
  <c r="AC140"/>
  <c r="AC139"/>
  <c r="AC138"/>
  <c r="AC137"/>
  <c r="AC136"/>
  <c r="AC135"/>
  <c r="AC134"/>
  <c r="AC133"/>
  <c r="AC132"/>
  <c r="AC131"/>
  <c r="AC130"/>
  <c r="AC129"/>
  <c r="AC128"/>
  <c r="AC127"/>
  <c r="AC126"/>
  <c r="AC125"/>
  <c r="AC124"/>
  <c r="AC123"/>
  <c r="AC122"/>
  <c r="AC121"/>
  <c r="AC120"/>
  <c r="AC119"/>
  <c r="AC118"/>
  <c r="AC117"/>
  <c r="AC116"/>
  <c r="AC115"/>
  <c r="AC114"/>
  <c r="AC113"/>
  <c r="AC112"/>
  <c r="AC111"/>
  <c r="AC110"/>
  <c r="AC109"/>
  <c r="AC108"/>
  <c r="AC107"/>
  <c r="AC106"/>
  <c r="AC105"/>
  <c r="AC104"/>
  <c r="AC103"/>
  <c r="AC102"/>
  <c r="AC101"/>
  <c r="AC100"/>
  <c r="AC99"/>
  <c r="AC98"/>
  <c r="AC97"/>
  <c r="AC96"/>
  <c r="AC95"/>
  <c r="AC94"/>
  <c r="AC93"/>
  <c r="AC92"/>
  <c r="AC91"/>
  <c r="AC90"/>
  <c r="AC89"/>
  <c r="AC88"/>
  <c r="AC87"/>
  <c r="AC86"/>
  <c r="AC85"/>
  <c r="AC84"/>
  <c r="AC83"/>
  <c r="AC82"/>
  <c r="AC81"/>
  <c r="AC80"/>
  <c r="AC79"/>
  <c r="AC78"/>
  <c r="AC77"/>
  <c r="AC76"/>
  <c r="AC75"/>
  <c r="AC74"/>
  <c r="AC73"/>
  <c r="AC72"/>
  <c r="AC71"/>
  <c r="AC70"/>
  <c r="AC69"/>
  <c r="AC68"/>
  <c r="AC67"/>
  <c r="AC66"/>
  <c r="AC65"/>
  <c r="AC64"/>
  <c r="AC63"/>
  <c r="AC62"/>
  <c r="AC61"/>
  <c r="AC60"/>
  <c r="AC59"/>
  <c r="AC58"/>
  <c r="AC57"/>
  <c r="AC56"/>
  <c r="AC55"/>
  <c r="AC54"/>
  <c r="AC53"/>
  <c r="AC52"/>
  <c r="AC51"/>
  <c r="AC50"/>
  <c r="AC49"/>
  <c r="AC48"/>
  <c r="AC47"/>
  <c r="AC46"/>
  <c r="AC45"/>
  <c r="AC44"/>
  <c r="AC43"/>
  <c r="AC42"/>
  <c r="AC41"/>
  <c r="AC40"/>
  <c r="AC39"/>
  <c r="AC38"/>
  <c r="AC37"/>
  <c r="AC36"/>
  <c r="AC35"/>
  <c r="AC34"/>
  <c r="AC33"/>
  <c r="AC32"/>
  <c r="AC31"/>
  <c r="AC30"/>
  <c r="AC29"/>
  <c r="AC28"/>
  <c r="AC27"/>
  <c r="AC26"/>
  <c r="AC25"/>
  <c r="AC24"/>
  <c r="AC23"/>
  <c r="AC20"/>
  <c r="AC14"/>
  <c r="AA198" i="78"/>
  <c r="AA197"/>
  <c r="AA196"/>
  <c r="AA195"/>
  <c r="AA194"/>
  <c r="AA193"/>
  <c r="AA192"/>
  <c r="AA191"/>
  <c r="AA190"/>
  <c r="AA189"/>
  <c r="AA188"/>
  <c r="AA187"/>
  <c r="AA186"/>
  <c r="AA185"/>
  <c r="AA184"/>
  <c r="AA183"/>
  <c r="AA182"/>
  <c r="AA181"/>
  <c r="AA180"/>
  <c r="AA179"/>
  <c r="AA178"/>
  <c r="AA177"/>
  <c r="AA176"/>
  <c r="AA175"/>
  <c r="AA174"/>
  <c r="AA173"/>
  <c r="AA172"/>
  <c r="AA171"/>
  <c r="AA170"/>
  <c r="AA169"/>
  <c r="AA168"/>
  <c r="AA167"/>
  <c r="AA166"/>
  <c r="AA165"/>
  <c r="AA164"/>
  <c r="AA163"/>
  <c r="AA162"/>
  <c r="AA161"/>
  <c r="AA160"/>
  <c r="AA159"/>
  <c r="AA158"/>
  <c r="AA157"/>
  <c r="AA156"/>
  <c r="AA155"/>
  <c r="AA154"/>
  <c r="AA153"/>
  <c r="AA152"/>
  <c r="AA151"/>
  <c r="AA150"/>
  <c r="AA149"/>
  <c r="AA148"/>
  <c r="AA147"/>
  <c r="AA146"/>
  <c r="AA145"/>
  <c r="AA144"/>
  <c r="AA143"/>
  <c r="AA142"/>
  <c r="AA141"/>
  <c r="AA140"/>
  <c r="AA139"/>
  <c r="AA138"/>
  <c r="AA137"/>
  <c r="AA136"/>
  <c r="AA135"/>
  <c r="AA134"/>
  <c r="AA133"/>
  <c r="AA132"/>
  <c r="AA131"/>
  <c r="AA130"/>
  <c r="AA129"/>
  <c r="AA128"/>
  <c r="AA127"/>
  <c r="AA126"/>
  <c r="AA125"/>
  <c r="AA124"/>
  <c r="AA123"/>
  <c r="AA122"/>
  <c r="AA121"/>
  <c r="AA120"/>
  <c r="AA119"/>
  <c r="AA118"/>
  <c r="AA117"/>
  <c r="AA116"/>
  <c r="AA115"/>
  <c r="AA114"/>
  <c r="AA113"/>
  <c r="AA112"/>
  <c r="AA111"/>
  <c r="AA110"/>
  <c r="AA109"/>
  <c r="AA108"/>
  <c r="AA107"/>
  <c r="AA106"/>
  <c r="AA105"/>
  <c r="AA104"/>
  <c r="AA103"/>
  <c r="AA102"/>
  <c r="AA101"/>
  <c r="AA100"/>
  <c r="AA99"/>
  <c r="AA98"/>
  <c r="AA97"/>
  <c r="AA96"/>
  <c r="AA95"/>
  <c r="AA94"/>
  <c r="AA93"/>
  <c r="AA92"/>
  <c r="AA91"/>
  <c r="AA90"/>
  <c r="AA89"/>
  <c r="AA88"/>
  <c r="AA87"/>
  <c r="AA86"/>
  <c r="AA85"/>
  <c r="AA84"/>
  <c r="AA83"/>
  <c r="AA82"/>
  <c r="AA81"/>
  <c r="AA80"/>
  <c r="AA79"/>
  <c r="AA78"/>
  <c r="AA77"/>
  <c r="AA76"/>
  <c r="AA75"/>
  <c r="AA74"/>
  <c r="AA73"/>
  <c r="AA72"/>
  <c r="AA71"/>
  <c r="AA70"/>
  <c r="AA69"/>
  <c r="AA68"/>
  <c r="AA67"/>
  <c r="AA66"/>
  <c r="AA65"/>
  <c r="AA64"/>
  <c r="AA63"/>
  <c r="AA62"/>
  <c r="AA61"/>
  <c r="AA60"/>
  <c r="AA59"/>
  <c r="AA58"/>
  <c r="AA57"/>
  <c r="AA56"/>
  <c r="AA55"/>
  <c r="AA54"/>
  <c r="AA53"/>
  <c r="AA52"/>
  <c r="AA51"/>
  <c r="AA50"/>
  <c r="AA49"/>
  <c r="AA48"/>
  <c r="AA47"/>
  <c r="AA46"/>
  <c r="AA45"/>
  <c r="AA44"/>
  <c r="AA43"/>
  <c r="AA42"/>
  <c r="AA41"/>
  <c r="AA40"/>
  <c r="AA39"/>
  <c r="AA38"/>
  <c r="AA37"/>
  <c r="AA36"/>
  <c r="AA35"/>
  <c r="AA22"/>
  <c r="AA19"/>
  <c r="AA14"/>
  <c r="AA199" i="79"/>
  <c r="AA198"/>
  <c r="AA197"/>
  <c r="AA196"/>
  <c r="AA195"/>
  <c r="AA194"/>
  <c r="AA193"/>
  <c r="AA192"/>
  <c r="AA191"/>
  <c r="AA190"/>
  <c r="AA189"/>
  <c r="AA188"/>
  <c r="AA187"/>
  <c r="AA186"/>
  <c r="AA185"/>
  <c r="AA184"/>
  <c r="AA183"/>
  <c r="AA182"/>
  <c r="AA181"/>
  <c r="AA180"/>
  <c r="AA179"/>
  <c r="AA178"/>
  <c r="AA177"/>
  <c r="AA176"/>
  <c r="AA175"/>
  <c r="AA174"/>
  <c r="AA173"/>
  <c r="AA172"/>
  <c r="AA171"/>
  <c r="AA170"/>
  <c r="AA169"/>
  <c r="AA168"/>
  <c r="AA167"/>
  <c r="AA166"/>
  <c r="AA165"/>
  <c r="AA164"/>
  <c r="AA163"/>
  <c r="AA162"/>
  <c r="AA161"/>
  <c r="AA160"/>
  <c r="AA159"/>
  <c r="AA158"/>
  <c r="AA157"/>
  <c r="AA156"/>
  <c r="AA155"/>
  <c r="AA154"/>
  <c r="AA153"/>
  <c r="AA152"/>
  <c r="AA151"/>
  <c r="AA150"/>
  <c r="AA149"/>
  <c r="AA148"/>
  <c r="AA147"/>
  <c r="AA146"/>
  <c r="AA145"/>
  <c r="AA144"/>
  <c r="AA143"/>
  <c r="AA142"/>
  <c r="AA141"/>
  <c r="AA140"/>
  <c r="AA139"/>
  <c r="AA138"/>
  <c r="AA137"/>
  <c r="AA136"/>
  <c r="AA135"/>
  <c r="AA134"/>
  <c r="AA133"/>
  <c r="AA132"/>
  <c r="AA131"/>
  <c r="AA130"/>
  <c r="AA129"/>
  <c r="AA128"/>
  <c r="AA127"/>
  <c r="AA126"/>
  <c r="AA125"/>
  <c r="AA124"/>
  <c r="AA123"/>
  <c r="AA122"/>
  <c r="AA121"/>
  <c r="AA120"/>
  <c r="AA119"/>
  <c r="AA118"/>
  <c r="AA117"/>
  <c r="AA116"/>
  <c r="AA115"/>
  <c r="AA114"/>
  <c r="AA113"/>
  <c r="AA112"/>
  <c r="AA111"/>
  <c r="AA110"/>
  <c r="AA109"/>
  <c r="AA108"/>
  <c r="AA107"/>
  <c r="AA106"/>
  <c r="AA105"/>
  <c r="AA104"/>
  <c r="AA103"/>
  <c r="AA102"/>
  <c r="AA101"/>
  <c r="AA100"/>
  <c r="AA99"/>
  <c r="AA98"/>
  <c r="AA97"/>
  <c r="AA96"/>
  <c r="AA95"/>
  <c r="AA94"/>
  <c r="AA93"/>
  <c r="AA92"/>
  <c r="AA91"/>
  <c r="AA90"/>
  <c r="AA89"/>
  <c r="AA88"/>
  <c r="AA87"/>
  <c r="AA86"/>
  <c r="AA85"/>
  <c r="AA84"/>
  <c r="AA83"/>
  <c r="AA82"/>
  <c r="AA81"/>
  <c r="AA80"/>
  <c r="AA79"/>
  <c r="AA78"/>
  <c r="AA77"/>
  <c r="AA76"/>
  <c r="AA75"/>
  <c r="AA74"/>
  <c r="AA73"/>
  <c r="AA72"/>
  <c r="AA71"/>
  <c r="AA70"/>
  <c r="AA69"/>
  <c r="AA68"/>
  <c r="AA67"/>
  <c r="AA66"/>
  <c r="AA65"/>
  <c r="AA64"/>
  <c r="AA63"/>
  <c r="AA62"/>
  <c r="AA61"/>
  <c r="AA60"/>
  <c r="AA59"/>
  <c r="AA58"/>
  <c r="AA57"/>
  <c r="AA56"/>
  <c r="AA55"/>
  <c r="AA54"/>
  <c r="AA53"/>
  <c r="AA52"/>
  <c r="AA51"/>
  <c r="AA50"/>
  <c r="AA49"/>
  <c r="AA48"/>
  <c r="AA47"/>
  <c r="AA46"/>
  <c r="AA45"/>
  <c r="AA44"/>
  <c r="AA43"/>
  <c r="AA42"/>
  <c r="AA41"/>
  <c r="AA40"/>
  <c r="AA39"/>
  <c r="AA38"/>
  <c r="AA37"/>
  <c r="AA36"/>
  <c r="AA35"/>
  <c r="AA34"/>
  <c r="AA33"/>
  <c r="AA32"/>
  <c r="AA31"/>
  <c r="AA30"/>
  <c r="AA29"/>
  <c r="AA28"/>
  <c r="AA27"/>
  <c r="AA26"/>
  <c r="AA25"/>
  <c r="AA24"/>
  <c r="AA23"/>
  <c r="AA22"/>
  <c r="AA21"/>
  <c r="AA20"/>
  <c r="AA14"/>
  <c r="AA199" i="80"/>
  <c r="AA198"/>
  <c r="AA197"/>
  <c r="AA196"/>
  <c r="AA195"/>
  <c r="AA194"/>
  <c r="AA193"/>
  <c r="AA192"/>
  <c r="AA191"/>
  <c r="AA190"/>
  <c r="AA189"/>
  <c r="AA188"/>
  <c r="AA187"/>
  <c r="AA186"/>
  <c r="AA185"/>
  <c r="AA184"/>
  <c r="AA183"/>
  <c r="AA182"/>
  <c r="AA181"/>
  <c r="AA180"/>
  <c r="AA179"/>
  <c r="AA178"/>
  <c r="AA177"/>
  <c r="AA176"/>
  <c r="AA175"/>
  <c r="AA174"/>
  <c r="AA173"/>
  <c r="AA172"/>
  <c r="AA171"/>
  <c r="AA170"/>
  <c r="AA169"/>
  <c r="AA168"/>
  <c r="AA167"/>
  <c r="AA166"/>
  <c r="AA165"/>
  <c r="AA164"/>
  <c r="AA163"/>
  <c r="AA162"/>
  <c r="AA161"/>
  <c r="AA160"/>
  <c r="AA159"/>
  <c r="AA158"/>
  <c r="AA157"/>
  <c r="AA156"/>
  <c r="AA155"/>
  <c r="AA154"/>
  <c r="AA153"/>
  <c r="AA152"/>
  <c r="AA151"/>
  <c r="AA150"/>
  <c r="AA149"/>
  <c r="AA148"/>
  <c r="AA147"/>
  <c r="AA146"/>
  <c r="AA145"/>
  <c r="AA144"/>
  <c r="AA143"/>
  <c r="AA142"/>
  <c r="AA141"/>
  <c r="AA140"/>
  <c r="AA139"/>
  <c r="AA138"/>
  <c r="AA137"/>
  <c r="AA136"/>
  <c r="AA135"/>
  <c r="AA134"/>
  <c r="AA133"/>
  <c r="AA132"/>
  <c r="AA131"/>
  <c r="AA130"/>
  <c r="AA129"/>
  <c r="AA128"/>
  <c r="AA127"/>
  <c r="AA126"/>
  <c r="AA125"/>
  <c r="AA124"/>
  <c r="AA123"/>
  <c r="AA122"/>
  <c r="AA121"/>
  <c r="AA120"/>
  <c r="AA119"/>
  <c r="AA118"/>
  <c r="AA117"/>
  <c r="AA116"/>
  <c r="AA115"/>
  <c r="AA114"/>
  <c r="AA113"/>
  <c r="AA112"/>
  <c r="AA111"/>
  <c r="AA110"/>
  <c r="AA109"/>
  <c r="AA108"/>
  <c r="AA107"/>
  <c r="AA106"/>
  <c r="AA105"/>
  <c r="AA104"/>
  <c r="AA103"/>
  <c r="AA102"/>
  <c r="AA101"/>
  <c r="AA100"/>
  <c r="AA99"/>
  <c r="AA98"/>
  <c r="AA97"/>
  <c r="AA96"/>
  <c r="AA95"/>
  <c r="AA94"/>
  <c r="AA93"/>
  <c r="AA92"/>
  <c r="AA91"/>
  <c r="AA90"/>
  <c r="AA89"/>
  <c r="AA88"/>
  <c r="AA87"/>
  <c r="AA86"/>
  <c r="AA85"/>
  <c r="AA84"/>
  <c r="AA83"/>
  <c r="AA82"/>
  <c r="AA81"/>
  <c r="AA80"/>
  <c r="AA79"/>
  <c r="AA78"/>
  <c r="AA77"/>
  <c r="AA76"/>
  <c r="AA75"/>
  <c r="AA74"/>
  <c r="AA73"/>
  <c r="AA72"/>
  <c r="AA71"/>
  <c r="AA70"/>
  <c r="AA69"/>
  <c r="AA68"/>
  <c r="AA67"/>
  <c r="AA66"/>
  <c r="AA65"/>
  <c r="AA64"/>
  <c r="AA63"/>
  <c r="AA62"/>
  <c r="AA61"/>
  <c r="AA60"/>
  <c r="AA59"/>
  <c r="AA58"/>
  <c r="AA57"/>
  <c r="AA56"/>
  <c r="AA55"/>
  <c r="AA54"/>
  <c r="AA53"/>
  <c r="AA52"/>
  <c r="AA51"/>
  <c r="AA50"/>
  <c r="AA49"/>
  <c r="AA48"/>
  <c r="AA47"/>
  <c r="AA46"/>
  <c r="AA45"/>
  <c r="AA44"/>
  <c r="AA43"/>
  <c r="AA42"/>
  <c r="AA41"/>
  <c r="AA40"/>
  <c r="AA39"/>
  <c r="AA38"/>
  <c r="AA37"/>
  <c r="AA36"/>
  <c r="AA35"/>
  <c r="AA34"/>
  <c r="AA33"/>
  <c r="AA32"/>
  <c r="AA31"/>
  <c r="AA30"/>
  <c r="AA29"/>
  <c r="AA28"/>
  <c r="AA27"/>
  <c r="AA26"/>
  <c r="AA25"/>
  <c r="AA24"/>
  <c r="AA23"/>
  <c r="AA22"/>
  <c r="AA21"/>
  <c r="AA20"/>
  <c r="AA14"/>
  <c r="Z185"/>
  <c r="V185"/>
  <c r="R185"/>
  <c r="N185"/>
  <c r="H187"/>
  <c r="H185"/>
  <c r="H184"/>
  <c r="H168"/>
  <c r="H166"/>
  <c r="H130"/>
  <c r="H129"/>
  <c r="H114"/>
  <c r="H112"/>
  <c r="H14"/>
  <c r="AA200"/>
  <c r="AA202"/>
  <c r="W200"/>
  <c r="W202"/>
  <c r="S200"/>
  <c r="S202"/>
  <c r="O200"/>
  <c r="O202"/>
  <c r="K200"/>
  <c r="K202"/>
  <c r="Z194"/>
  <c r="V194"/>
  <c r="R194"/>
  <c r="N194"/>
  <c r="J194"/>
  <c r="Z187"/>
  <c r="V187"/>
  <c r="R187"/>
  <c r="N187"/>
  <c r="J187"/>
  <c r="Z186"/>
  <c r="V186"/>
  <c r="R186"/>
  <c r="N186"/>
  <c r="J186"/>
  <c r="Z184"/>
  <c r="V184"/>
  <c r="R184"/>
  <c r="N184"/>
  <c r="J184"/>
  <c r="Z176"/>
  <c r="V176"/>
  <c r="R176"/>
  <c r="N176"/>
  <c r="J176"/>
  <c r="J172"/>
  <c r="J171"/>
  <c r="J170"/>
  <c r="Z168"/>
  <c r="V168"/>
  <c r="R168"/>
  <c r="N168"/>
  <c r="J168"/>
  <c r="J167"/>
  <c r="Z166"/>
  <c r="V166"/>
  <c r="R166"/>
  <c r="N166"/>
  <c r="J166"/>
  <c r="Z145"/>
  <c r="V145"/>
  <c r="R145"/>
  <c r="N145"/>
  <c r="J145"/>
  <c r="Z139"/>
  <c r="V139"/>
  <c r="R139"/>
  <c r="N139"/>
  <c r="J139"/>
  <c r="Z138"/>
  <c r="V138"/>
  <c r="R138"/>
  <c r="N138"/>
  <c r="J138"/>
  <c r="Z137"/>
  <c r="V137"/>
  <c r="R137"/>
  <c r="N137"/>
  <c r="J137"/>
  <c r="Z134"/>
  <c r="V134"/>
  <c r="R134"/>
  <c r="N134"/>
  <c r="J134"/>
  <c r="Z133"/>
  <c r="V133"/>
  <c r="R133"/>
  <c r="N133"/>
  <c r="J133"/>
  <c r="Z130"/>
  <c r="V130"/>
  <c r="R130"/>
  <c r="N130"/>
  <c r="J130"/>
  <c r="Z129"/>
  <c r="V129"/>
  <c r="R129"/>
  <c r="N129"/>
  <c r="J129"/>
  <c r="N115"/>
  <c r="Z114"/>
  <c r="V114"/>
  <c r="R114"/>
  <c r="N114"/>
  <c r="J114"/>
  <c r="Z112"/>
  <c r="V112"/>
  <c r="R112"/>
  <c r="N112"/>
  <c r="J112"/>
  <c r="Z78"/>
  <c r="V78"/>
  <c r="R78"/>
  <c r="N78"/>
  <c r="J78"/>
  <c r="Z68"/>
  <c r="V68"/>
  <c r="R68"/>
  <c r="N68"/>
  <c r="J68"/>
  <c r="Z66"/>
  <c r="V66"/>
  <c r="R66"/>
  <c r="N66"/>
  <c r="J66"/>
  <c r="Z65"/>
  <c r="V65"/>
  <c r="R65"/>
  <c r="N65"/>
  <c r="J65"/>
  <c r="J63"/>
  <c r="Z61"/>
  <c r="V61"/>
  <c r="R61"/>
  <c r="N61"/>
  <c r="J61"/>
  <c r="J60"/>
  <c r="Z56"/>
  <c r="V56"/>
  <c r="R56"/>
  <c r="N56"/>
  <c r="J56"/>
  <c r="Z48"/>
  <c r="V48"/>
  <c r="R48"/>
  <c r="N48"/>
  <c r="J48"/>
  <c r="Z44"/>
  <c r="V44"/>
  <c r="R44"/>
  <c r="N44"/>
  <c r="J44"/>
  <c r="Z39"/>
  <c r="V39"/>
  <c r="R39"/>
  <c r="N39"/>
  <c r="J39"/>
  <c r="Z38"/>
  <c r="V38"/>
  <c r="R38"/>
  <c r="N38"/>
  <c r="J38"/>
  <c r="Z37"/>
  <c r="Z36"/>
  <c r="V36"/>
  <c r="R36"/>
  <c r="N36"/>
  <c r="J36"/>
  <c r="J26"/>
  <c r="J25"/>
  <c r="J24"/>
  <c r="Z23"/>
  <c r="V23"/>
  <c r="R23"/>
  <c r="N23"/>
  <c r="J23"/>
  <c r="Z20"/>
  <c r="V20"/>
  <c r="R20"/>
  <c r="N20"/>
  <c r="J20"/>
  <c r="Z14"/>
  <c r="V14"/>
  <c r="R14"/>
  <c r="N14"/>
  <c r="J14"/>
  <c r="AA200" i="79"/>
  <c r="AA202"/>
  <c r="W200"/>
  <c r="W202"/>
  <c r="S200"/>
  <c r="S202"/>
  <c r="O200"/>
  <c r="O202"/>
  <c r="K200"/>
  <c r="K202"/>
  <c r="Z194"/>
  <c r="V194"/>
  <c r="R194"/>
  <c r="N194"/>
  <c r="J194"/>
  <c r="Z187"/>
  <c r="V187"/>
  <c r="R187"/>
  <c r="N187"/>
  <c r="J187"/>
  <c r="Z186"/>
  <c r="V186"/>
  <c r="R186"/>
  <c r="N186"/>
  <c r="J186"/>
  <c r="Z184"/>
  <c r="V184"/>
  <c r="R184"/>
  <c r="N184"/>
  <c r="J184"/>
  <c r="Z176"/>
  <c r="V176"/>
  <c r="R176"/>
  <c r="N176"/>
  <c r="J176"/>
  <c r="J172"/>
  <c r="J171"/>
  <c r="J170"/>
  <c r="Z168"/>
  <c r="V168"/>
  <c r="R168"/>
  <c r="N168"/>
  <c r="J168"/>
  <c r="J167"/>
  <c r="Z166"/>
  <c r="V166"/>
  <c r="R166"/>
  <c r="N166"/>
  <c r="J166"/>
  <c r="Z145"/>
  <c r="V145"/>
  <c r="R145"/>
  <c r="N145"/>
  <c r="J145"/>
  <c r="Z139"/>
  <c r="V139"/>
  <c r="R139"/>
  <c r="N139"/>
  <c r="J139"/>
  <c r="Z138"/>
  <c r="V138"/>
  <c r="R138"/>
  <c r="N138"/>
  <c r="J138"/>
  <c r="Z137"/>
  <c r="V137"/>
  <c r="R137"/>
  <c r="N137"/>
  <c r="J137"/>
  <c r="Z134"/>
  <c r="V134"/>
  <c r="R134"/>
  <c r="N134"/>
  <c r="J134"/>
  <c r="Z133"/>
  <c r="V133"/>
  <c r="R133"/>
  <c r="N133"/>
  <c r="J133"/>
  <c r="Z130"/>
  <c r="V130"/>
  <c r="R130"/>
  <c r="N130"/>
  <c r="J130"/>
  <c r="Z129"/>
  <c r="V129"/>
  <c r="R129"/>
  <c r="N129"/>
  <c r="J129"/>
  <c r="N115"/>
  <c r="Z114"/>
  <c r="V114"/>
  <c r="R114"/>
  <c r="N114"/>
  <c r="J114"/>
  <c r="Z112"/>
  <c r="V112"/>
  <c r="R112"/>
  <c r="N112"/>
  <c r="J112"/>
  <c r="Z78"/>
  <c r="V78"/>
  <c r="R78"/>
  <c r="N78"/>
  <c r="J78"/>
  <c r="Z68"/>
  <c r="V68"/>
  <c r="R68"/>
  <c r="N68"/>
  <c r="J68"/>
  <c r="Z66"/>
  <c r="V66"/>
  <c r="R66"/>
  <c r="N66"/>
  <c r="J66"/>
  <c r="Z65"/>
  <c r="V65"/>
  <c r="R65"/>
  <c r="N65"/>
  <c r="J65"/>
  <c r="J63"/>
  <c r="Z61"/>
  <c r="V61"/>
  <c r="R61"/>
  <c r="N61"/>
  <c r="J61"/>
  <c r="J60"/>
  <c r="Z56"/>
  <c r="V56"/>
  <c r="R56"/>
  <c r="N56"/>
  <c r="J56"/>
  <c r="Z48"/>
  <c r="V48"/>
  <c r="R48"/>
  <c r="N48"/>
  <c r="J48"/>
  <c r="Z44"/>
  <c r="V44"/>
  <c r="R44"/>
  <c r="N44"/>
  <c r="J44"/>
  <c r="Z39"/>
  <c r="V39"/>
  <c r="R39"/>
  <c r="N39"/>
  <c r="J39"/>
  <c r="Z38"/>
  <c r="V38"/>
  <c r="R38"/>
  <c r="N38"/>
  <c r="J38"/>
  <c r="Z37"/>
  <c r="Z36"/>
  <c r="V36"/>
  <c r="R36"/>
  <c r="N36"/>
  <c r="J36"/>
  <c r="J26"/>
  <c r="J25"/>
  <c r="J24"/>
  <c r="Z23"/>
  <c r="V23"/>
  <c r="R23"/>
  <c r="N23"/>
  <c r="J23"/>
  <c r="Z20"/>
  <c r="V20"/>
  <c r="R20"/>
  <c r="N20"/>
  <c r="J20"/>
  <c r="Z14"/>
  <c r="V14"/>
  <c r="R14"/>
  <c r="N14"/>
  <c r="J14"/>
  <c r="AA199" i="78"/>
  <c r="AA201"/>
  <c r="W199"/>
  <c r="W201"/>
  <c r="S199"/>
  <c r="S201"/>
  <c r="O199"/>
  <c r="O201"/>
  <c r="K199"/>
  <c r="K201"/>
  <c r="Z193"/>
  <c r="V193"/>
  <c r="R193"/>
  <c r="N193"/>
  <c r="J193"/>
  <c r="Z186"/>
  <c r="V186"/>
  <c r="R186"/>
  <c r="N186"/>
  <c r="J186"/>
  <c r="Z185"/>
  <c r="V185"/>
  <c r="R185"/>
  <c r="N185"/>
  <c r="J185"/>
  <c r="Z183"/>
  <c r="V183"/>
  <c r="R183"/>
  <c r="N183"/>
  <c r="J183"/>
  <c r="Z175"/>
  <c r="V175"/>
  <c r="R175"/>
  <c r="N175"/>
  <c r="J175"/>
  <c r="J171"/>
  <c r="J170"/>
  <c r="J169"/>
  <c r="Z167"/>
  <c r="V167"/>
  <c r="R167"/>
  <c r="N167"/>
  <c r="J167"/>
  <c r="J166"/>
  <c r="Z165"/>
  <c r="V165"/>
  <c r="R165"/>
  <c r="N165"/>
  <c r="J165"/>
  <c r="Z144"/>
  <c r="V144"/>
  <c r="R144"/>
  <c r="N144"/>
  <c r="J144"/>
  <c r="Z138"/>
  <c r="V138"/>
  <c r="R138"/>
  <c r="N138"/>
  <c r="J138"/>
  <c r="Z137"/>
  <c r="V137"/>
  <c r="R137"/>
  <c r="N137"/>
  <c r="J137"/>
  <c r="Z136"/>
  <c r="V136"/>
  <c r="R136"/>
  <c r="N136"/>
  <c r="J136"/>
  <c r="Z133"/>
  <c r="V133"/>
  <c r="R133"/>
  <c r="N133"/>
  <c r="J133"/>
  <c r="Z132"/>
  <c r="V132"/>
  <c r="R132"/>
  <c r="N132"/>
  <c r="J132"/>
  <c r="Z129"/>
  <c r="V129"/>
  <c r="R129"/>
  <c r="N129"/>
  <c r="J129"/>
  <c r="Z128"/>
  <c r="V128"/>
  <c r="R128"/>
  <c r="N128"/>
  <c r="J128"/>
  <c r="N114"/>
  <c r="Z113"/>
  <c r="V113"/>
  <c r="R113"/>
  <c r="N113"/>
  <c r="J113"/>
  <c r="Z111"/>
  <c r="V111"/>
  <c r="R111"/>
  <c r="N111"/>
  <c r="J111"/>
  <c r="Z77"/>
  <c r="V77"/>
  <c r="R77"/>
  <c r="N77"/>
  <c r="J77"/>
  <c r="Z67"/>
  <c r="V67"/>
  <c r="R67"/>
  <c r="N67"/>
  <c r="J67"/>
  <c r="Z65"/>
  <c r="V65"/>
  <c r="R65"/>
  <c r="N65"/>
  <c r="J65"/>
  <c r="Z64"/>
  <c r="V64"/>
  <c r="R64"/>
  <c r="N64"/>
  <c r="J64"/>
  <c r="J62"/>
  <c r="Z60"/>
  <c r="V60"/>
  <c r="R60"/>
  <c r="N60"/>
  <c r="J60"/>
  <c r="J59"/>
  <c r="Z55"/>
  <c r="V55"/>
  <c r="R55"/>
  <c r="N55"/>
  <c r="J55"/>
  <c r="Z47"/>
  <c r="V47"/>
  <c r="R47"/>
  <c r="N47"/>
  <c r="J47"/>
  <c r="Z43"/>
  <c r="V43"/>
  <c r="R43"/>
  <c r="N43"/>
  <c r="J43"/>
  <c r="Z38"/>
  <c r="V38"/>
  <c r="R38"/>
  <c r="N38"/>
  <c r="J38"/>
  <c r="Z37"/>
  <c r="V37"/>
  <c r="R37"/>
  <c r="N37"/>
  <c r="J37"/>
  <c r="Z36"/>
  <c r="Z35"/>
  <c r="V35"/>
  <c r="R35"/>
  <c r="N35"/>
  <c r="J35"/>
  <c r="J25"/>
  <c r="J24"/>
  <c r="J23"/>
  <c r="Z22"/>
  <c r="V22"/>
  <c r="R22"/>
  <c r="N22"/>
  <c r="J22"/>
  <c r="Z19"/>
  <c r="V19"/>
  <c r="R19"/>
  <c r="N19"/>
  <c r="J19"/>
  <c r="Z14"/>
  <c r="V14"/>
  <c r="R14"/>
  <c r="N14"/>
  <c r="J14"/>
  <c r="AA199" i="77"/>
  <c r="AA201"/>
  <c r="W199"/>
  <c r="W201"/>
  <c r="S199"/>
  <c r="S201"/>
  <c r="O199"/>
  <c r="O201"/>
  <c r="K199"/>
  <c r="K201"/>
  <c r="Z193"/>
  <c r="V193"/>
  <c r="R193"/>
  <c r="N193"/>
  <c r="J193"/>
  <c r="Z186"/>
  <c r="V186"/>
  <c r="R186"/>
  <c r="N186"/>
  <c r="J186"/>
  <c r="Z185"/>
  <c r="V185"/>
  <c r="R185"/>
  <c r="N185"/>
  <c r="J185"/>
  <c r="Z183"/>
  <c r="V183"/>
  <c r="R183"/>
  <c r="N183"/>
  <c r="J183"/>
  <c r="Z175"/>
  <c r="V175"/>
  <c r="R175"/>
  <c r="N175"/>
  <c r="J175"/>
  <c r="J171"/>
  <c r="J170"/>
  <c r="J169"/>
  <c r="Z167"/>
  <c r="V167"/>
  <c r="R167"/>
  <c r="N167"/>
  <c r="J167"/>
  <c r="J166"/>
  <c r="Z165"/>
  <c r="V165"/>
  <c r="R165"/>
  <c r="N165"/>
  <c r="J165"/>
  <c r="Z144"/>
  <c r="V144"/>
  <c r="R144"/>
  <c r="N144"/>
  <c r="J144"/>
  <c r="Z138"/>
  <c r="V138"/>
  <c r="R138"/>
  <c r="N138"/>
  <c r="J138"/>
  <c r="Z137"/>
  <c r="V137"/>
  <c r="R137"/>
  <c r="N137"/>
  <c r="J137"/>
  <c r="Z136"/>
  <c r="V136"/>
  <c r="R136"/>
  <c r="N136"/>
  <c r="J136"/>
  <c r="Z133"/>
  <c r="V133"/>
  <c r="R133"/>
  <c r="N133"/>
  <c r="J133"/>
  <c r="Z132"/>
  <c r="V132"/>
  <c r="R132"/>
  <c r="N132"/>
  <c r="J132"/>
  <c r="Z129"/>
  <c r="V129"/>
  <c r="R129"/>
  <c r="N129"/>
  <c r="J129"/>
  <c r="Z128"/>
  <c r="V128"/>
  <c r="R128"/>
  <c r="N128"/>
  <c r="J128"/>
  <c r="N114"/>
  <c r="Z113"/>
  <c r="V113"/>
  <c r="R113"/>
  <c r="N113"/>
  <c r="J113"/>
  <c r="Z111"/>
  <c r="V111"/>
  <c r="R111"/>
  <c r="N111"/>
  <c r="J111"/>
  <c r="Z77"/>
  <c r="V77"/>
  <c r="R77"/>
  <c r="N77"/>
  <c r="J77"/>
  <c r="Z67"/>
  <c r="V67"/>
  <c r="R67"/>
  <c r="N67"/>
  <c r="J67"/>
  <c r="Z65"/>
  <c r="V65"/>
  <c r="R65"/>
  <c r="N65"/>
  <c r="J65"/>
  <c r="Z64"/>
  <c r="V64"/>
  <c r="R64"/>
  <c r="N64"/>
  <c r="J64"/>
  <c r="J62"/>
  <c r="Z60"/>
  <c r="V60"/>
  <c r="R60"/>
  <c r="N60"/>
  <c r="J60"/>
  <c r="J59"/>
  <c r="Z55"/>
  <c r="V55"/>
  <c r="R55"/>
  <c r="N55"/>
  <c r="J55"/>
  <c r="Z47"/>
  <c r="V47"/>
  <c r="R47"/>
  <c r="N47"/>
  <c r="J47"/>
  <c r="Z43"/>
  <c r="V43"/>
  <c r="R43"/>
  <c r="N43"/>
  <c r="J43"/>
  <c r="Z38"/>
  <c r="V38"/>
  <c r="R38"/>
  <c r="N38"/>
  <c r="J38"/>
  <c r="Z37"/>
  <c r="V37"/>
  <c r="R37"/>
  <c r="N37"/>
  <c r="J37"/>
  <c r="Z36"/>
  <c r="Z35"/>
  <c r="V35"/>
  <c r="R35"/>
  <c r="N35"/>
  <c r="J35"/>
  <c r="J25"/>
  <c r="J24"/>
  <c r="J23"/>
  <c r="Z22"/>
  <c r="V22"/>
  <c r="R22"/>
  <c r="N22"/>
  <c r="J22"/>
  <c r="Z19"/>
  <c r="V19"/>
  <c r="R19"/>
  <c r="N19"/>
  <c r="J19"/>
  <c r="Z14"/>
  <c r="V14"/>
  <c r="R14"/>
  <c r="N14"/>
  <c r="J14"/>
  <c r="AA199" i="76"/>
  <c r="AA201"/>
  <c r="W199"/>
  <c r="W201"/>
  <c r="S199"/>
  <c r="S201"/>
  <c r="O199"/>
  <c r="O201"/>
  <c r="K199"/>
  <c r="K201"/>
  <c r="Z193"/>
  <c r="V193"/>
  <c r="R193"/>
  <c r="N193"/>
  <c r="J193"/>
  <c r="Z186"/>
  <c r="V186"/>
  <c r="R186"/>
  <c r="N186"/>
  <c r="J186"/>
  <c r="Z185"/>
  <c r="V185"/>
  <c r="R185"/>
  <c r="N185"/>
  <c r="J185"/>
  <c r="Z183"/>
  <c r="V183"/>
  <c r="R183"/>
  <c r="N183"/>
  <c r="J183"/>
  <c r="Z175"/>
  <c r="V175"/>
  <c r="R175"/>
  <c r="N175"/>
  <c r="J175"/>
  <c r="J171"/>
  <c r="J170"/>
  <c r="J169"/>
  <c r="Z167"/>
  <c r="V167"/>
  <c r="R167"/>
  <c r="N167"/>
  <c r="J167"/>
  <c r="J166"/>
  <c r="Z165"/>
  <c r="V165"/>
  <c r="R165"/>
  <c r="N165"/>
  <c r="J165"/>
  <c r="Z144"/>
  <c r="V144"/>
  <c r="R144"/>
  <c r="N144"/>
  <c r="J144"/>
  <c r="Z138"/>
  <c r="V138"/>
  <c r="R138"/>
  <c r="N138"/>
  <c r="J138"/>
  <c r="Z137"/>
  <c r="V137"/>
  <c r="R137"/>
  <c r="N137"/>
  <c r="J137"/>
  <c r="Z136"/>
  <c r="V136"/>
  <c r="R136"/>
  <c r="N136"/>
  <c r="J136"/>
  <c r="Z133"/>
  <c r="V133"/>
  <c r="R133"/>
  <c r="N133"/>
  <c r="J133"/>
  <c r="Z132"/>
  <c r="V132"/>
  <c r="R132"/>
  <c r="N132"/>
  <c r="J132"/>
  <c r="Z129"/>
  <c r="V129"/>
  <c r="R129"/>
  <c r="N129"/>
  <c r="J129"/>
  <c r="Z128"/>
  <c r="V128"/>
  <c r="R128"/>
  <c r="N128"/>
  <c r="J128"/>
  <c r="N114"/>
  <c r="Z113"/>
  <c r="V113"/>
  <c r="R113"/>
  <c r="N113"/>
  <c r="J113"/>
  <c r="Z111"/>
  <c r="V111"/>
  <c r="R111"/>
  <c r="N111"/>
  <c r="J111"/>
  <c r="Z77"/>
  <c r="V77"/>
  <c r="R77"/>
  <c r="N77"/>
  <c r="J77"/>
  <c r="Z67"/>
  <c r="V67"/>
  <c r="R67"/>
  <c r="N67"/>
  <c r="J67"/>
  <c r="Z65"/>
  <c r="V65"/>
  <c r="R65"/>
  <c r="N65"/>
  <c r="J65"/>
  <c r="Z64"/>
  <c r="V64"/>
  <c r="R64"/>
  <c r="N64"/>
  <c r="J64"/>
  <c r="J62"/>
  <c r="Z60"/>
  <c r="V60"/>
  <c r="R60"/>
  <c r="N60"/>
  <c r="J60"/>
  <c r="J59"/>
  <c r="Z55"/>
  <c r="V55"/>
  <c r="R55"/>
  <c r="N55"/>
  <c r="J55"/>
  <c r="Z47"/>
  <c r="V47"/>
  <c r="R47"/>
  <c r="N47"/>
  <c r="J47"/>
  <c r="Z43"/>
  <c r="V43"/>
  <c r="R43"/>
  <c r="N43"/>
  <c r="J43"/>
  <c r="Z38"/>
  <c r="V38"/>
  <c r="R38"/>
  <c r="N38"/>
  <c r="J38"/>
  <c r="Z37"/>
  <c r="V37"/>
  <c r="R37"/>
  <c r="N37"/>
  <c r="J37"/>
  <c r="Z36"/>
  <c r="Z35"/>
  <c r="V35"/>
  <c r="R35"/>
  <c r="N35"/>
  <c r="J35"/>
  <c r="J25"/>
  <c r="J24"/>
  <c r="J23"/>
  <c r="Z22"/>
  <c r="V22"/>
  <c r="R22"/>
  <c r="N22"/>
  <c r="J22"/>
  <c r="Z19"/>
  <c r="V19"/>
  <c r="R19"/>
  <c r="N19"/>
  <c r="J19"/>
  <c r="Z14"/>
  <c r="V14"/>
  <c r="R14"/>
  <c r="N14"/>
  <c r="J14"/>
  <c r="Z47" i="75"/>
  <c r="Z43"/>
  <c r="AA199"/>
  <c r="AA201"/>
  <c r="W199"/>
  <c r="W201"/>
  <c r="S199"/>
  <c r="S201"/>
  <c r="O199"/>
  <c r="O201"/>
  <c r="K199"/>
  <c r="K201"/>
  <c r="Z193"/>
  <c r="V193"/>
  <c r="R193"/>
  <c r="N193"/>
  <c r="J193"/>
  <c r="Z186"/>
  <c r="V186"/>
  <c r="R186"/>
  <c r="N186"/>
  <c r="J186"/>
  <c r="Z185"/>
  <c r="V185"/>
  <c r="R185"/>
  <c r="N185"/>
  <c r="J185"/>
  <c r="Z183"/>
  <c r="V183"/>
  <c r="R183"/>
  <c r="N183"/>
  <c r="J183"/>
  <c r="Z175"/>
  <c r="V175"/>
  <c r="R175"/>
  <c r="N175"/>
  <c r="J175"/>
  <c r="J171"/>
  <c r="J170"/>
  <c r="J169"/>
  <c r="Z167"/>
  <c r="V167"/>
  <c r="R167"/>
  <c r="N167"/>
  <c r="J167"/>
  <c r="J166"/>
  <c r="Z165"/>
  <c r="V165"/>
  <c r="R165"/>
  <c r="N165"/>
  <c r="J165"/>
  <c r="Z144"/>
  <c r="V144"/>
  <c r="R144"/>
  <c r="N144"/>
  <c r="J144"/>
  <c r="Z138"/>
  <c r="V138"/>
  <c r="R138"/>
  <c r="N138"/>
  <c r="J138"/>
  <c r="Z137"/>
  <c r="V137"/>
  <c r="R137"/>
  <c r="N137"/>
  <c r="J137"/>
  <c r="Z136"/>
  <c r="V136"/>
  <c r="R136"/>
  <c r="N136"/>
  <c r="J136"/>
  <c r="Z133"/>
  <c r="V133"/>
  <c r="R133"/>
  <c r="N133"/>
  <c r="J133"/>
  <c r="Z132"/>
  <c r="V132"/>
  <c r="R132"/>
  <c r="N132"/>
  <c r="J132"/>
  <c r="Z129"/>
  <c r="V129"/>
  <c r="R129"/>
  <c r="N129"/>
  <c r="J129"/>
  <c r="Z128"/>
  <c r="V128"/>
  <c r="R128"/>
  <c r="N128"/>
  <c r="J128"/>
  <c r="N114"/>
  <c r="Z113"/>
  <c r="V113"/>
  <c r="R113"/>
  <c r="N113"/>
  <c r="J113"/>
  <c r="Z111"/>
  <c r="V111"/>
  <c r="R111"/>
  <c r="N111"/>
  <c r="J111"/>
  <c r="Z77"/>
  <c r="V77"/>
  <c r="R77"/>
  <c r="N77"/>
  <c r="J77"/>
  <c r="Z67"/>
  <c r="V67"/>
  <c r="R67"/>
  <c r="N67"/>
  <c r="J67"/>
  <c r="Z65"/>
  <c r="V65"/>
  <c r="R65"/>
  <c r="N65"/>
  <c r="J65"/>
  <c r="Z64"/>
  <c r="V64"/>
  <c r="R64"/>
  <c r="N64"/>
  <c r="J64"/>
  <c r="J62"/>
  <c r="Z60"/>
  <c r="V60"/>
  <c r="R60"/>
  <c r="N60"/>
  <c r="J60"/>
  <c r="J59"/>
  <c r="Z55"/>
  <c r="V55"/>
  <c r="R55"/>
  <c r="N55"/>
  <c r="J55"/>
  <c r="V47"/>
  <c r="R47"/>
  <c r="N47"/>
  <c r="J47"/>
  <c r="V43"/>
  <c r="R43"/>
  <c r="N43"/>
  <c r="J43"/>
  <c r="Z38"/>
  <c r="V38"/>
  <c r="R38"/>
  <c r="N38"/>
  <c r="J38"/>
  <c r="Z37"/>
  <c r="V37"/>
  <c r="R37"/>
  <c r="N37"/>
  <c r="J37"/>
  <c r="Z36"/>
  <c r="Z35"/>
  <c r="V35"/>
  <c r="R35"/>
  <c r="N35"/>
  <c r="J35"/>
  <c r="J25"/>
  <c r="J24"/>
  <c r="J23"/>
  <c r="Z22"/>
  <c r="V22"/>
  <c r="R22"/>
  <c r="N22"/>
  <c r="J22"/>
  <c r="Z19"/>
  <c r="V19"/>
  <c r="R19"/>
  <c r="N19"/>
  <c r="J19"/>
  <c r="Z14"/>
  <c r="V14"/>
  <c r="R14"/>
  <c r="N14"/>
  <c r="J14"/>
  <c r="Z38" i="74"/>
  <c r="Z37"/>
  <c r="Z36"/>
  <c r="Z35"/>
  <c r="Z22"/>
  <c r="Z19"/>
  <c r="Z14"/>
  <c r="V193"/>
  <c r="V186"/>
  <c r="V185"/>
  <c r="V183"/>
  <c r="V175"/>
  <c r="V167"/>
  <c r="V165"/>
  <c r="V144"/>
  <c r="V138"/>
  <c r="V137"/>
  <c r="V136"/>
  <c r="V133"/>
  <c r="V132"/>
  <c r="V129"/>
  <c r="V128"/>
  <c r="V113"/>
  <c r="V111"/>
  <c r="V77"/>
  <c r="V67"/>
  <c r="V65"/>
  <c r="V64"/>
  <c r="V60"/>
  <c r="V55"/>
  <c r="V47"/>
  <c r="V43"/>
  <c r="V38"/>
  <c r="V37"/>
  <c r="V35"/>
  <c r="V22"/>
  <c r="V19"/>
  <c r="V14"/>
  <c r="R193"/>
  <c r="R186"/>
  <c r="R185"/>
  <c r="R183"/>
  <c r="R175"/>
  <c r="R167"/>
  <c r="R165"/>
  <c r="R144"/>
  <c r="R138"/>
  <c r="R137"/>
  <c r="R136"/>
  <c r="R133"/>
  <c r="R132"/>
  <c r="R129"/>
  <c r="R128"/>
  <c r="R113"/>
  <c r="R111"/>
  <c r="R77"/>
  <c r="R67"/>
  <c r="R65"/>
  <c r="R64"/>
  <c r="R60"/>
  <c r="R55"/>
  <c r="R47"/>
  <c r="R43"/>
  <c r="R38"/>
  <c r="R37"/>
  <c r="R35"/>
  <c r="R22"/>
  <c r="R19"/>
  <c r="R14"/>
  <c r="N193"/>
  <c r="N186"/>
  <c r="N185"/>
  <c r="N183"/>
  <c r="N175"/>
  <c r="N167"/>
  <c r="N165"/>
  <c r="N144"/>
  <c r="N138"/>
  <c r="N137"/>
  <c r="N136"/>
  <c r="N132"/>
  <c r="N133"/>
  <c r="N129"/>
  <c r="N128"/>
  <c r="N113"/>
  <c r="N114"/>
  <c r="N111"/>
  <c r="N77"/>
  <c r="N67"/>
  <c r="N65"/>
  <c r="N64"/>
  <c r="N60"/>
  <c r="N55"/>
  <c r="N47"/>
  <c r="N43"/>
  <c r="N38"/>
  <c r="N37"/>
  <c r="N35"/>
  <c r="N22"/>
  <c r="N19"/>
  <c r="J193"/>
  <c r="J186"/>
  <c r="J185"/>
  <c r="J183"/>
  <c r="J175"/>
  <c r="J171"/>
  <c r="J170"/>
  <c r="J169"/>
  <c r="J167"/>
  <c r="J166"/>
  <c r="J165"/>
  <c r="J144"/>
  <c r="J137"/>
  <c r="J138"/>
  <c r="J136"/>
  <c r="J133"/>
  <c r="J132"/>
  <c r="J129"/>
  <c r="J128"/>
  <c r="J113"/>
  <c r="J111"/>
  <c r="J77"/>
  <c r="J67"/>
  <c r="J65"/>
  <c r="J64"/>
  <c r="J62"/>
  <c r="J60"/>
  <c r="J59"/>
  <c r="J55"/>
  <c r="J47"/>
  <c r="J43"/>
  <c r="J38"/>
  <c r="J37"/>
  <c r="J35"/>
  <c r="J25"/>
  <c r="J24"/>
  <c r="J23"/>
  <c r="J22"/>
  <c r="J19"/>
  <c r="J14"/>
  <c r="N14"/>
  <c r="Z193" i="73"/>
  <c r="Z186"/>
  <c r="Z185"/>
  <c r="Z183"/>
  <c r="Z175"/>
  <c r="Z176"/>
  <c r="Z167"/>
  <c r="Z165"/>
  <c r="Z144"/>
  <c r="Z138"/>
  <c r="Z137"/>
  <c r="Z136"/>
  <c r="Z133"/>
  <c r="Z132"/>
  <c r="Z129"/>
  <c r="Z128"/>
  <c r="Z113"/>
  <c r="Z111"/>
  <c r="Z77"/>
  <c r="Z67"/>
  <c r="Z65"/>
  <c r="Z64"/>
  <c r="Z60"/>
  <c r="Z55"/>
  <c r="Z47"/>
  <c r="Z43"/>
  <c r="Z38"/>
  <c r="Z37"/>
  <c r="Z35"/>
  <c r="Z22"/>
  <c r="Z19"/>
  <c r="Z14"/>
  <c r="W193"/>
  <c r="W185"/>
  <c r="W186"/>
  <c r="W183"/>
  <c r="W175"/>
  <c r="W167"/>
  <c r="W165"/>
  <c r="W144"/>
  <c r="W138"/>
  <c r="W137"/>
  <c r="W136"/>
  <c r="W133"/>
  <c r="W132"/>
  <c r="W129"/>
  <c r="W128"/>
  <c r="W113"/>
  <c r="W111"/>
  <c r="W77"/>
  <c r="W67"/>
  <c r="W65"/>
  <c r="W64"/>
  <c r="W60"/>
  <c r="W55"/>
  <c r="W47"/>
  <c r="W43"/>
  <c r="W38"/>
  <c r="W37"/>
  <c r="W35"/>
  <c r="W22"/>
  <c r="W19"/>
  <c r="W14"/>
  <c r="S193"/>
  <c r="S186"/>
  <c r="S185"/>
  <c r="S183"/>
  <c r="S175"/>
  <c r="S167"/>
  <c r="S165"/>
  <c r="S144"/>
  <c r="S138"/>
  <c r="S137"/>
  <c r="S136"/>
  <c r="S133"/>
  <c r="S132"/>
  <c r="S129"/>
  <c r="S128"/>
  <c r="S113"/>
  <c r="S111"/>
  <c r="S77"/>
  <c r="S67"/>
  <c r="S65"/>
  <c r="S64"/>
  <c r="S60"/>
  <c r="S55"/>
  <c r="S47"/>
  <c r="S43"/>
  <c r="S38"/>
  <c r="S37"/>
  <c r="S35"/>
  <c r="S22"/>
  <c r="S19"/>
  <c r="S14"/>
  <c r="N193"/>
  <c r="N186"/>
  <c r="N185"/>
  <c r="N183"/>
  <c r="N175"/>
  <c r="N167"/>
  <c r="N165"/>
  <c r="N144"/>
  <c r="N138"/>
  <c r="N137"/>
  <c r="N136"/>
  <c r="N133"/>
  <c r="N132"/>
  <c r="N129"/>
  <c r="N128"/>
  <c r="N113"/>
  <c r="N111"/>
  <c r="N77"/>
  <c r="N67"/>
  <c r="N65"/>
  <c r="N64"/>
  <c r="N60"/>
  <c r="N55"/>
  <c r="N47"/>
  <c r="N43"/>
  <c r="N38"/>
  <c r="N37"/>
  <c r="N36"/>
  <c r="N35"/>
  <c r="N22"/>
  <c r="N19"/>
  <c r="N14"/>
  <c r="J193"/>
  <c r="J186"/>
  <c r="J185"/>
  <c r="J183"/>
  <c r="J175"/>
  <c r="J171"/>
  <c r="J170"/>
  <c r="J169"/>
  <c r="J168"/>
  <c r="J167"/>
  <c r="J166"/>
  <c r="J165"/>
  <c r="J144"/>
  <c r="J138"/>
  <c r="J137"/>
  <c r="J136"/>
  <c r="J133"/>
  <c r="J132"/>
  <c r="J129"/>
  <c r="J128"/>
  <c r="J113"/>
  <c r="J111"/>
  <c r="J77"/>
  <c r="J67"/>
  <c r="J65"/>
  <c r="J64"/>
  <c r="J62"/>
  <c r="J60"/>
  <c r="J59"/>
  <c r="J55"/>
  <c r="J47"/>
  <c r="J43"/>
  <c r="J38"/>
  <c r="J37"/>
  <c r="J35"/>
  <c r="J31"/>
  <c r="J30"/>
  <c r="J29"/>
  <c r="J28"/>
  <c r="J27"/>
  <c r="J25"/>
  <c r="J24"/>
  <c r="J23"/>
  <c r="J22"/>
  <c r="J19"/>
  <c r="J14"/>
  <c r="K11"/>
  <c r="AG199" i="72"/>
  <c r="AG198"/>
  <c r="AG197"/>
  <c r="AG196"/>
  <c r="AG195"/>
  <c r="AG194"/>
  <c r="AG193"/>
  <c r="AG192"/>
  <c r="AG191"/>
  <c r="AG190"/>
  <c r="AG189"/>
  <c r="AG188"/>
  <c r="AG187"/>
  <c r="AG186"/>
  <c r="AG184"/>
  <c r="AG183"/>
  <c r="AG182"/>
  <c r="AG181"/>
  <c r="AG180"/>
  <c r="AG179"/>
  <c r="AG178"/>
  <c r="AG177"/>
  <c r="AG176"/>
  <c r="AG175"/>
  <c r="AG174"/>
  <c r="AG173"/>
  <c r="AG172"/>
  <c r="AG171"/>
  <c r="AG168"/>
  <c r="AG167"/>
  <c r="AG166"/>
  <c r="AG165"/>
  <c r="AG164"/>
  <c r="AG163"/>
  <c r="AG162"/>
  <c r="AG161"/>
  <c r="AG160"/>
  <c r="AG159"/>
  <c r="AG158"/>
  <c r="AG157"/>
  <c r="AG156"/>
  <c r="AG155"/>
  <c r="AG154"/>
  <c r="AG153"/>
  <c r="AG152"/>
  <c r="AG151"/>
  <c r="AG150"/>
  <c r="AG149"/>
  <c r="AG148"/>
  <c r="AG147"/>
  <c r="AG146"/>
  <c r="AG145"/>
  <c r="AG139"/>
  <c r="AG138"/>
  <c r="AG137"/>
  <c r="AG136"/>
  <c r="AG135"/>
  <c r="AG134"/>
  <c r="AG133"/>
  <c r="AG132"/>
  <c r="AG131"/>
  <c r="AG130"/>
  <c r="AG129"/>
  <c r="AG128"/>
  <c r="AG127"/>
  <c r="AG126"/>
  <c r="AG125"/>
  <c r="AG124"/>
  <c r="AG123"/>
  <c r="AG122"/>
  <c r="AG121"/>
  <c r="AG120"/>
  <c r="AG119"/>
  <c r="AG118"/>
  <c r="AG117"/>
  <c r="AG116"/>
  <c r="AG115"/>
  <c r="AG114"/>
  <c r="AG113"/>
  <c r="AG112"/>
  <c r="AG111"/>
  <c r="AG110"/>
  <c r="AG109"/>
  <c r="AG108"/>
  <c r="AG107"/>
  <c r="AG106"/>
  <c r="AG105"/>
  <c r="AG104"/>
  <c r="AG103"/>
  <c r="AG102"/>
  <c r="AG101"/>
  <c r="AG100"/>
  <c r="AG99"/>
  <c r="AG98"/>
  <c r="AG97"/>
  <c r="AG96"/>
  <c r="AG95"/>
  <c r="AG94"/>
  <c r="AG93"/>
  <c r="AG92"/>
  <c r="AG91"/>
  <c r="AG90"/>
  <c r="AG89"/>
  <c r="AG88"/>
  <c r="AG87"/>
  <c r="AG86"/>
  <c r="AG85"/>
  <c r="AG84"/>
  <c r="AG83"/>
  <c r="AG82"/>
  <c r="AG81"/>
  <c r="AG80"/>
  <c r="AG79"/>
  <c r="AG78"/>
  <c r="AG68"/>
  <c r="AG67"/>
  <c r="AG66"/>
  <c r="AG65"/>
  <c r="AG61"/>
  <c r="AG56"/>
  <c r="AG55"/>
  <c r="AG54"/>
  <c r="AG53"/>
  <c r="AG52"/>
  <c r="AG51"/>
  <c r="AG50"/>
  <c r="AG49"/>
  <c r="AG48"/>
  <c r="AG47"/>
  <c r="AG46"/>
  <c r="AG45"/>
  <c r="AG44"/>
  <c r="AG43"/>
  <c r="AG42"/>
  <c r="AG41"/>
  <c r="AG40"/>
  <c r="AG39"/>
  <c r="AG38"/>
  <c r="AG37"/>
  <c r="AG36"/>
  <c r="AG32"/>
  <c r="AG23"/>
  <c r="AG20"/>
  <c r="AG14"/>
  <c r="I200"/>
  <c r="N200"/>
  <c r="S200"/>
  <c r="N202"/>
  <c r="F202"/>
  <c r="AB194"/>
  <c r="W194"/>
  <c r="R194"/>
  <c r="M194"/>
  <c r="H194"/>
  <c r="AB187"/>
  <c r="W187"/>
  <c r="R187"/>
  <c r="M187"/>
  <c r="H187"/>
  <c r="AB186"/>
  <c r="W186"/>
  <c r="R186"/>
  <c r="M186"/>
  <c r="H186"/>
  <c r="AB184"/>
  <c r="W184"/>
  <c r="R184"/>
  <c r="M184"/>
  <c r="H184"/>
  <c r="AB176"/>
  <c r="W176"/>
  <c r="R176"/>
  <c r="M176"/>
  <c r="H176"/>
  <c r="AB171"/>
  <c r="W171"/>
  <c r="R171"/>
  <c r="M171"/>
  <c r="AB168"/>
  <c r="W168"/>
  <c r="R168"/>
  <c r="M168"/>
  <c r="H168"/>
  <c r="AB166"/>
  <c r="W166"/>
  <c r="R166"/>
  <c r="M166"/>
  <c r="H166"/>
  <c r="AB145"/>
  <c r="W145"/>
  <c r="R145"/>
  <c r="M145"/>
  <c r="AB139"/>
  <c r="W139"/>
  <c r="R139"/>
  <c r="M139"/>
  <c r="H139"/>
  <c r="AB138"/>
  <c r="W138"/>
  <c r="R138"/>
  <c r="M138"/>
  <c r="AB137"/>
  <c r="W137"/>
  <c r="R137"/>
  <c r="M137"/>
  <c r="H137"/>
  <c r="AB134"/>
  <c r="W134"/>
  <c r="R134"/>
  <c r="M134"/>
  <c r="H134"/>
  <c r="AB133"/>
  <c r="W133"/>
  <c r="R133"/>
  <c r="M133"/>
  <c r="H133"/>
  <c r="AB130"/>
  <c r="W130"/>
  <c r="R130"/>
  <c r="M130"/>
  <c r="H130"/>
  <c r="AB129"/>
  <c r="W129"/>
  <c r="R129"/>
  <c r="M129"/>
  <c r="H129"/>
  <c r="AB114"/>
  <c r="W114"/>
  <c r="R114"/>
  <c r="M114"/>
  <c r="H114"/>
  <c r="AB112"/>
  <c r="W112"/>
  <c r="R112"/>
  <c r="M112"/>
  <c r="H112"/>
  <c r="R78"/>
  <c r="M78"/>
  <c r="H78"/>
  <c r="H70"/>
  <c r="AB68"/>
  <c r="W68"/>
  <c r="R68"/>
  <c r="M68"/>
  <c r="H68"/>
  <c r="AB66"/>
  <c r="W66"/>
  <c r="R66"/>
  <c r="M66"/>
  <c r="H66"/>
  <c r="AB65"/>
  <c r="W65"/>
  <c r="R65"/>
  <c r="M65"/>
  <c r="H65"/>
  <c r="H63"/>
  <c r="AB61"/>
  <c r="W61"/>
  <c r="R61"/>
  <c r="M61"/>
  <c r="H61"/>
  <c r="H60"/>
  <c r="AB56"/>
  <c r="W56"/>
  <c r="R56"/>
  <c r="M56"/>
  <c r="H56"/>
  <c r="AB48"/>
  <c r="W48"/>
  <c r="R48"/>
  <c r="M48"/>
  <c r="H48"/>
  <c r="AB44"/>
  <c r="W44"/>
  <c r="R44"/>
  <c r="M44"/>
  <c r="H44"/>
  <c r="AB39"/>
  <c r="W39"/>
  <c r="R39"/>
  <c r="M39"/>
  <c r="H39"/>
  <c r="AB38"/>
  <c r="W38"/>
  <c r="R38"/>
  <c r="M38"/>
  <c r="H38"/>
  <c r="AB36"/>
  <c r="W36"/>
  <c r="R36"/>
  <c r="M36"/>
  <c r="H36"/>
  <c r="AB32"/>
  <c r="W32"/>
  <c r="R32"/>
  <c r="M32"/>
  <c r="AB23"/>
  <c r="W23"/>
  <c r="R23"/>
  <c r="M23"/>
  <c r="H23"/>
  <c r="AB20"/>
  <c r="W20"/>
  <c r="R20"/>
  <c r="M20"/>
  <c r="H20"/>
  <c r="AB14"/>
  <c r="W14"/>
  <c r="R14"/>
  <c r="X200"/>
  <c r="M14"/>
  <c r="H14"/>
  <c r="AA199" i="74"/>
  <c r="AA201"/>
  <c r="W199"/>
  <c r="W201"/>
  <c r="S199"/>
  <c r="S201"/>
  <c r="O199"/>
  <c r="O201"/>
  <c r="K199"/>
  <c r="K201"/>
  <c r="AA199" i="73"/>
  <c r="AA201"/>
  <c r="W199"/>
  <c r="W201"/>
  <c r="S199"/>
  <c r="S201"/>
  <c r="O199"/>
  <c r="O201"/>
  <c r="K199"/>
  <c r="K201"/>
  <c r="V202" i="72"/>
  <c r="R202"/>
  <c r="J202"/>
  <c r="AF199" i="71"/>
  <c r="AF201"/>
  <c r="AA199"/>
  <c r="AA201"/>
  <c r="V199"/>
  <c r="V201"/>
  <c r="Q199"/>
  <c r="Q201"/>
  <c r="L199"/>
  <c r="L201"/>
  <c r="AF199" i="70"/>
  <c r="AF201"/>
  <c r="AA199"/>
  <c r="AA201"/>
  <c r="V199"/>
  <c r="V201"/>
  <c r="Q199"/>
  <c r="Q201"/>
  <c r="L199"/>
  <c r="L201"/>
  <c r="AF199" i="64"/>
  <c r="AF201"/>
  <c r="AA199"/>
  <c r="AA201"/>
  <c r="V199"/>
  <c r="V201"/>
  <c r="Q199"/>
  <c r="Q201"/>
  <c r="L199"/>
  <c r="L201"/>
</calcChain>
</file>

<file path=xl/sharedStrings.xml><?xml version="1.0" encoding="utf-8"?>
<sst xmlns="http://schemas.openxmlformats.org/spreadsheetml/2006/main" count="5475" uniqueCount="417">
  <si>
    <t>SERVICIO</t>
  </si>
  <si>
    <t>Número de visitas domiciliarias e institucionales -PIC-</t>
  </si>
  <si>
    <t>Número de sesiones de talleres colectivos -PIC-</t>
  </si>
  <si>
    <t>Total consultas odontológicas realizadas (valoración)</t>
  </si>
  <si>
    <t>Sellantes aplicados</t>
  </si>
  <si>
    <t>Exodoncias</t>
  </si>
  <si>
    <t>Salas de parto</t>
  </si>
  <si>
    <t>Urgencias</t>
  </si>
  <si>
    <t>CENTRO DE COSTOS</t>
  </si>
  <si>
    <t>Consulta y procedimientos</t>
  </si>
  <si>
    <t>Observación</t>
  </si>
  <si>
    <t>Servicios ambulatorios</t>
  </si>
  <si>
    <t>Consulta externa y procedimientos</t>
  </si>
  <si>
    <t>Consulta especializada</t>
  </si>
  <si>
    <t>Actividades de salud oral</t>
  </si>
  <si>
    <t>Actividades de promoción y prevención</t>
  </si>
  <si>
    <t>Otras actividades extramurales</t>
  </si>
  <si>
    <t>Hospitalización</t>
  </si>
  <si>
    <t>Estancia general</t>
  </si>
  <si>
    <t>Cuidados intensivos</t>
  </si>
  <si>
    <t>Cuidados intermedios</t>
  </si>
  <si>
    <t>Recién nacidos</t>
  </si>
  <si>
    <t>Salud mental</t>
  </si>
  <si>
    <t>Quemados</t>
  </si>
  <si>
    <t>Otros cuidados especiales</t>
  </si>
  <si>
    <t>Quirófanos y salas de parto</t>
  </si>
  <si>
    <t>Quirófanos</t>
  </si>
  <si>
    <t>Apoyo diagnóstico</t>
  </si>
  <si>
    <t>Laboratorio clínico</t>
  </si>
  <si>
    <t>Imagenología</t>
  </si>
  <si>
    <t>Anatomía patológica</t>
  </si>
  <si>
    <t>Otras unidades de apoyo diagnóstico</t>
  </si>
  <si>
    <t>Apoyo terapéutico</t>
  </si>
  <si>
    <t>Rehabilitación y terapias</t>
  </si>
  <si>
    <t>Banco de componentes anatómicos</t>
  </si>
  <si>
    <t>Banco de sangre</t>
  </si>
  <si>
    <t>Unidad renal</t>
  </si>
  <si>
    <t>Unidad hemodinamia</t>
  </si>
  <si>
    <t>Terapias oncológicas</t>
  </si>
  <si>
    <t>Farmacia e insumos hospitalarios</t>
  </si>
  <si>
    <t>Otras unidades de apoyo terapéutico</t>
  </si>
  <si>
    <t>Servicios conexos a la salud</t>
  </si>
  <si>
    <t>Medio ambiente</t>
  </si>
  <si>
    <t>Servicios de ambulancias</t>
  </si>
  <si>
    <t>Pacientes en observación</t>
  </si>
  <si>
    <t>Superficies obturadas</t>
  </si>
  <si>
    <t>Consultas de medicina general electivas</t>
  </si>
  <si>
    <t>Partos vaginales</t>
  </si>
  <si>
    <t>Partos cesárea</t>
  </si>
  <si>
    <t xml:space="preserve"> </t>
  </si>
  <si>
    <t>UNIDAD FUNCIONAL</t>
  </si>
  <si>
    <t>USO  ESTIMADO DE SERVICIOS</t>
  </si>
  <si>
    <t>DATOS ESPECIFICOS POR CONTRATO</t>
  </si>
  <si>
    <t>REZAGO EN DIAS</t>
  </si>
  <si>
    <t>CONTRATO POR EVENTO</t>
  </si>
  <si>
    <t>CONTRATO POR CAPITACIÓN</t>
  </si>
  <si>
    <t>DATOS GENERALES POR CONTRATO</t>
  </si>
  <si>
    <t>VIGENCIA 2012</t>
  </si>
  <si>
    <t>VIGENCIA 2011</t>
  </si>
  <si>
    <t>VIGENCIA 2010</t>
  </si>
  <si>
    <t>VIGENCIA 2009</t>
  </si>
  <si>
    <t>VIGENCIA 2008</t>
  </si>
  <si>
    <t>No. DE AFILIADOS CUBIERTOS POR EL CONTRATO</t>
  </si>
  <si>
    <t>VALOR POR CAPITA CONTRATADO</t>
  </si>
  <si>
    <t>VALOR ANUAL CAUSADO</t>
  </si>
  <si>
    <t>VALOR ANUAL PAGADO</t>
  </si>
  <si>
    <t>SERVICIOS  DE SALUD CONTRATADOS</t>
  </si>
  <si>
    <t>COSTO PROMEDIO POR SERVICIO</t>
  </si>
  <si>
    <t>FRECUENCIA DE USO</t>
  </si>
  <si>
    <t>VALOR TOTAL DE USO</t>
  </si>
  <si>
    <t>No. DE USUARIOS ATENDIDOS</t>
  </si>
  <si>
    <t>SERVICIOS UTILIZADOS</t>
  </si>
  <si>
    <t xml:space="preserve">501 </t>
  </si>
  <si>
    <t xml:space="preserve"> Consultas de medicina general urgentes</t>
  </si>
  <si>
    <t xml:space="preserve">502 </t>
  </si>
  <si>
    <t xml:space="preserve"> Urgencias en salud mental o psiquiatría</t>
  </si>
  <si>
    <t xml:space="preserve">811 </t>
  </si>
  <si>
    <t xml:space="preserve"> Sala de yeso</t>
  </si>
  <si>
    <t xml:space="preserve">812 </t>
  </si>
  <si>
    <t xml:space="preserve"> Sala de reanimación</t>
  </si>
  <si>
    <t xml:space="preserve">813 </t>
  </si>
  <si>
    <t xml:space="preserve"> Sala general de procedimientos menores</t>
  </si>
  <si>
    <t xml:space="preserve">809 </t>
  </si>
  <si>
    <t xml:space="preserve"> Sala de enfermedades respiratorias agudas - ERA</t>
  </si>
  <si>
    <t xml:space="preserve">810 </t>
  </si>
  <si>
    <t xml:space="preserve"> Sala de rehidratación oral</t>
  </si>
  <si>
    <t xml:space="preserve">901 </t>
  </si>
  <si>
    <t xml:space="preserve"> Vacunación</t>
  </si>
  <si>
    <t xml:space="preserve">902 </t>
  </si>
  <si>
    <t xml:space="preserve"> Atención preventiva salud oral higiene oral</t>
  </si>
  <si>
    <t xml:space="preserve">904 </t>
  </si>
  <si>
    <t xml:space="preserve"> Planificación familiar</t>
  </si>
  <si>
    <t xml:space="preserve">905 </t>
  </si>
  <si>
    <t xml:space="preserve"> Promoción en salud</t>
  </si>
  <si>
    <t xml:space="preserve">301 </t>
  </si>
  <si>
    <t xml:space="preserve"> Anestesia</t>
  </si>
  <si>
    <t xml:space="preserve">302 </t>
  </si>
  <si>
    <t xml:space="preserve"> Cardiología</t>
  </si>
  <si>
    <t xml:space="preserve">303 </t>
  </si>
  <si>
    <t xml:space="preserve"> Cirugía cardiovascular </t>
  </si>
  <si>
    <t xml:space="preserve">304 </t>
  </si>
  <si>
    <t xml:space="preserve"> Cirugía general</t>
  </si>
  <si>
    <t xml:space="preserve">305 </t>
  </si>
  <si>
    <t xml:space="preserve"> Cirugía neurológica</t>
  </si>
  <si>
    <t xml:space="preserve">306 </t>
  </si>
  <si>
    <t xml:space="preserve"> Cirugía pediátrica</t>
  </si>
  <si>
    <t xml:space="preserve">308 </t>
  </si>
  <si>
    <t xml:space="preserve"> Dermatología</t>
  </si>
  <si>
    <t xml:space="preserve">309 </t>
  </si>
  <si>
    <t xml:space="preserve"> Dolor y cuidados paliativos</t>
  </si>
  <si>
    <t xml:space="preserve">310 </t>
  </si>
  <si>
    <t xml:space="preserve"> Endocrinología</t>
  </si>
  <si>
    <t xml:space="preserve">311 </t>
  </si>
  <si>
    <t xml:space="preserve"> Endodoncia</t>
  </si>
  <si>
    <t xml:space="preserve">313 </t>
  </si>
  <si>
    <t xml:space="preserve"> Estomatología</t>
  </si>
  <si>
    <t xml:space="preserve">314 </t>
  </si>
  <si>
    <t xml:space="preserve"> Fisioterapia</t>
  </si>
  <si>
    <t xml:space="preserve">315 </t>
  </si>
  <si>
    <t xml:space="preserve"> Fonoaudiología y/o terapia de lenguaje</t>
  </si>
  <si>
    <t xml:space="preserve">316 </t>
  </si>
  <si>
    <t xml:space="preserve"> Gastroenterología</t>
  </si>
  <si>
    <t xml:space="preserve">317 </t>
  </si>
  <si>
    <t xml:space="preserve"> Genética</t>
  </si>
  <si>
    <t xml:space="preserve">318 </t>
  </si>
  <si>
    <t xml:space="preserve"> Geriatría</t>
  </si>
  <si>
    <t xml:space="preserve">319 </t>
  </si>
  <si>
    <t xml:space="preserve"> Gerontología</t>
  </si>
  <si>
    <t xml:space="preserve">320 </t>
  </si>
  <si>
    <t xml:space="preserve"> Ginecobstretricia</t>
  </si>
  <si>
    <t xml:space="preserve">321 </t>
  </si>
  <si>
    <t xml:space="preserve"> Hematología</t>
  </si>
  <si>
    <t xml:space="preserve">322 </t>
  </si>
  <si>
    <t xml:space="preserve"> Implantología</t>
  </si>
  <si>
    <t xml:space="preserve">323 </t>
  </si>
  <si>
    <t xml:space="preserve"> Infectología</t>
  </si>
  <si>
    <t xml:space="preserve">324 </t>
  </si>
  <si>
    <t xml:space="preserve"> Inmunología</t>
  </si>
  <si>
    <t xml:space="preserve">325 </t>
  </si>
  <si>
    <t xml:space="preserve"> Medicina familiar</t>
  </si>
  <si>
    <t xml:space="preserve">326 </t>
  </si>
  <si>
    <t xml:space="preserve"> Medicina física y del deporte</t>
  </si>
  <si>
    <t xml:space="preserve">327 </t>
  </si>
  <si>
    <t xml:space="preserve"> Medicina física y rehabilitación</t>
  </si>
  <si>
    <t xml:space="preserve">329 </t>
  </si>
  <si>
    <t xml:space="preserve"> Medicina interna</t>
  </si>
  <si>
    <t xml:space="preserve">330 </t>
  </si>
  <si>
    <t xml:space="preserve"> Nefrología</t>
  </si>
  <si>
    <t xml:space="preserve">331 </t>
  </si>
  <si>
    <t xml:space="preserve"> Neumología</t>
  </si>
  <si>
    <t xml:space="preserve">332 </t>
  </si>
  <si>
    <t xml:space="preserve"> Neurología</t>
  </si>
  <si>
    <t xml:space="preserve">333 </t>
  </si>
  <si>
    <t xml:space="preserve"> Nutrición y dietética</t>
  </si>
  <si>
    <t xml:space="preserve">335 </t>
  </si>
  <si>
    <t xml:space="preserve"> Oftalmología</t>
  </si>
  <si>
    <t xml:space="preserve">336 </t>
  </si>
  <si>
    <t xml:space="preserve"> Oncología clínica</t>
  </si>
  <si>
    <t xml:space="preserve">337 </t>
  </si>
  <si>
    <t xml:space="preserve"> Optometría</t>
  </si>
  <si>
    <t xml:space="preserve">338 </t>
  </si>
  <si>
    <t xml:space="preserve"> Ortodoncia</t>
  </si>
  <si>
    <t xml:space="preserve">339 </t>
  </si>
  <si>
    <t xml:space="preserve"> Ortopedia y/o traumatología</t>
  </si>
  <si>
    <t xml:space="preserve">340 </t>
  </si>
  <si>
    <t xml:space="preserve"> Otorrinolaringología</t>
  </si>
  <si>
    <t xml:space="preserve">341 </t>
  </si>
  <si>
    <t xml:space="preserve"> Patología</t>
  </si>
  <si>
    <t xml:space="preserve">342 </t>
  </si>
  <si>
    <t xml:space="preserve"> Pediatría</t>
  </si>
  <si>
    <t xml:space="preserve">343 </t>
  </si>
  <si>
    <t xml:space="preserve"> Periodoncia</t>
  </si>
  <si>
    <t xml:space="preserve">344 </t>
  </si>
  <si>
    <t xml:space="preserve"> Psicología</t>
  </si>
  <si>
    <t xml:space="preserve">345 </t>
  </si>
  <si>
    <t xml:space="preserve"> Psiquiatría</t>
  </si>
  <si>
    <t xml:space="preserve">346 </t>
  </si>
  <si>
    <t xml:space="preserve"> Rehabilitación oncológica</t>
  </si>
  <si>
    <t xml:space="preserve">347 </t>
  </si>
  <si>
    <t xml:space="preserve"> Rehabilitación oral</t>
  </si>
  <si>
    <t xml:space="preserve">348 </t>
  </si>
  <si>
    <t xml:space="preserve"> Reumatología</t>
  </si>
  <si>
    <t xml:space="preserve">349 </t>
  </si>
  <si>
    <t xml:space="preserve"> Salud ocupacional</t>
  </si>
  <si>
    <t xml:space="preserve">350 </t>
  </si>
  <si>
    <t xml:space="preserve"> Medicina alternativa - terapia alternativa</t>
  </si>
  <si>
    <t xml:space="preserve">352 </t>
  </si>
  <si>
    <t xml:space="preserve"> Terapia ocupacional</t>
  </si>
  <si>
    <t xml:space="preserve">353 </t>
  </si>
  <si>
    <t xml:space="preserve"> Terapia respiratoria</t>
  </si>
  <si>
    <t xml:space="preserve">354 </t>
  </si>
  <si>
    <t xml:space="preserve"> Toxicología</t>
  </si>
  <si>
    <t xml:space="preserve">355 </t>
  </si>
  <si>
    <t xml:space="preserve"> Urología</t>
  </si>
  <si>
    <t xml:space="preserve">356 </t>
  </si>
  <si>
    <t xml:space="preserve"> Otras consultas de especialidad; cuál?</t>
  </si>
  <si>
    <t xml:space="preserve">359 </t>
  </si>
  <si>
    <t xml:space="preserve"> Consulta prioritaria</t>
  </si>
  <si>
    <t xml:space="preserve">361 </t>
  </si>
  <si>
    <t xml:space="preserve"> Cardiología pediátrica</t>
  </si>
  <si>
    <t xml:space="preserve">362 </t>
  </si>
  <si>
    <t xml:space="preserve"> Cirugía de cabeza y cuello</t>
  </si>
  <si>
    <t xml:space="preserve">363 </t>
  </si>
  <si>
    <t xml:space="preserve"> Cirugía de mano</t>
  </si>
  <si>
    <t xml:space="preserve">364 </t>
  </si>
  <si>
    <t xml:space="preserve"> Cirugía de mama y tumores tejidos blandos</t>
  </si>
  <si>
    <t xml:space="preserve">365 </t>
  </si>
  <si>
    <t xml:space="preserve"> Cirugía dermatológica</t>
  </si>
  <si>
    <t xml:space="preserve">366 </t>
  </si>
  <si>
    <t xml:space="preserve"> Cirugía de tórax</t>
  </si>
  <si>
    <t xml:space="preserve">367 </t>
  </si>
  <si>
    <t xml:space="preserve"> Cirugía gastrointestinal</t>
  </si>
  <si>
    <t xml:space="preserve">368 </t>
  </si>
  <si>
    <t xml:space="preserve"> Cirugía ginecológica laparoscópica</t>
  </si>
  <si>
    <t xml:space="preserve">369 </t>
  </si>
  <si>
    <t xml:space="preserve"> Cirugía plástica y estética</t>
  </si>
  <si>
    <t xml:space="preserve">370 </t>
  </si>
  <si>
    <t xml:space="preserve"> Cirugía plástica oncológica</t>
  </si>
  <si>
    <t xml:space="preserve">372 </t>
  </si>
  <si>
    <t xml:space="preserve"> Cirugía vascular</t>
  </si>
  <si>
    <t xml:space="preserve">373 </t>
  </si>
  <si>
    <t xml:space="preserve"> Cirugía oncológica</t>
  </si>
  <si>
    <t xml:space="preserve">374 </t>
  </si>
  <si>
    <t xml:space="preserve"> Cirugía oncológica pediátrica</t>
  </si>
  <si>
    <t xml:space="preserve">375 </t>
  </si>
  <si>
    <t xml:space="preserve"> Dermatología oncológica</t>
  </si>
  <si>
    <t xml:space="preserve">377 </t>
  </si>
  <si>
    <t xml:space="preserve"> Coloproctología</t>
  </si>
  <si>
    <t xml:space="preserve">378 </t>
  </si>
  <si>
    <t xml:space="preserve"> Electrofisiología, marcapasos y arritmias cardíaca</t>
  </si>
  <si>
    <t xml:space="preserve">379 </t>
  </si>
  <si>
    <t xml:space="preserve"> Ginecología oncológica</t>
  </si>
  <si>
    <t xml:space="preserve">381 </t>
  </si>
  <si>
    <t xml:space="preserve"> Hematología y oncología clínica</t>
  </si>
  <si>
    <t xml:space="preserve">383 </t>
  </si>
  <si>
    <t xml:space="preserve"> Medicina nuclear</t>
  </si>
  <si>
    <t xml:space="preserve">384 </t>
  </si>
  <si>
    <t xml:space="preserve"> Nefrología pediátrica</t>
  </si>
  <si>
    <t xml:space="preserve">385 </t>
  </si>
  <si>
    <t xml:space="preserve"> Neonatología</t>
  </si>
  <si>
    <t xml:space="preserve">386 </t>
  </si>
  <si>
    <t xml:space="preserve"> Neumología pediátrica</t>
  </si>
  <si>
    <t xml:space="preserve">387 </t>
  </si>
  <si>
    <t xml:space="preserve"> Neurocirugía</t>
  </si>
  <si>
    <t xml:space="preserve">388 </t>
  </si>
  <si>
    <t xml:space="preserve"> Neuropediatría</t>
  </si>
  <si>
    <t xml:space="preserve">390 </t>
  </si>
  <si>
    <t xml:space="preserve"> Oftalmología oncológica</t>
  </si>
  <si>
    <t xml:space="preserve">391 </t>
  </si>
  <si>
    <t xml:space="preserve"> Oncología y hematología pediátrica</t>
  </si>
  <si>
    <t xml:space="preserve">392 </t>
  </si>
  <si>
    <t xml:space="preserve"> Ortopedia infantil</t>
  </si>
  <si>
    <t xml:space="preserve">393 </t>
  </si>
  <si>
    <t xml:space="preserve"> Ortopedia oncológica</t>
  </si>
  <si>
    <t xml:space="preserve">394 </t>
  </si>
  <si>
    <t xml:space="preserve"> Patología oncológica</t>
  </si>
  <si>
    <t xml:space="preserve">395 </t>
  </si>
  <si>
    <t xml:space="preserve"> Urología oncología</t>
  </si>
  <si>
    <t xml:space="preserve">396 </t>
  </si>
  <si>
    <t xml:space="preserve"> Odontopediatría</t>
  </si>
  <si>
    <t xml:space="preserve">101 </t>
  </si>
  <si>
    <t xml:space="preserve"> General adultos</t>
  </si>
  <si>
    <t xml:space="preserve">102 </t>
  </si>
  <si>
    <t xml:space="preserve"> General pediátrica</t>
  </si>
  <si>
    <t xml:space="preserve">112 </t>
  </si>
  <si>
    <t xml:space="preserve"> Obstetricia</t>
  </si>
  <si>
    <t xml:space="preserve">105 </t>
  </si>
  <si>
    <t xml:space="preserve"> Cuidado intermedio neonatal</t>
  </si>
  <si>
    <t xml:space="preserve">108 </t>
  </si>
  <si>
    <t xml:space="preserve"> Cuidado intensivo neonatal</t>
  </si>
  <si>
    <t xml:space="preserve">106 </t>
  </si>
  <si>
    <t xml:space="preserve"> Cuidado intermedio pediátrico</t>
  </si>
  <si>
    <t xml:space="preserve">107 </t>
  </si>
  <si>
    <t xml:space="preserve"> Cuidado intermedio adultos</t>
  </si>
  <si>
    <t xml:space="preserve">109 </t>
  </si>
  <si>
    <t xml:space="preserve"> Cuidado intensivo pediátrico</t>
  </si>
  <si>
    <t xml:space="preserve">110 </t>
  </si>
  <si>
    <t xml:space="preserve"> Cuidado intensivo adultos</t>
  </si>
  <si>
    <t xml:space="preserve">111 </t>
  </si>
  <si>
    <t xml:space="preserve"> Unidad de quemados adultos</t>
  </si>
  <si>
    <t xml:space="preserve">116 </t>
  </si>
  <si>
    <t xml:space="preserve"> Quemados pediátrico</t>
  </si>
  <si>
    <t xml:space="preserve">115 </t>
  </si>
  <si>
    <t xml:space="preserve"> Hospitalización dia</t>
  </si>
  <si>
    <t xml:space="preserve">103 </t>
  </si>
  <si>
    <t xml:space="preserve"> Psiquiatría o unidad de salud mental</t>
  </si>
  <si>
    <t xml:space="preserve">117 </t>
  </si>
  <si>
    <t xml:space="preserve"> Cuidado agudo en salud mental o psiquiatría</t>
  </si>
  <si>
    <t xml:space="preserve">118 </t>
  </si>
  <si>
    <t xml:space="preserve"> Cuidado intermedio en salud mental o psiquiatría</t>
  </si>
  <si>
    <t xml:space="preserve">104 </t>
  </si>
  <si>
    <t xml:space="preserve"> Farmacodependencia</t>
  </si>
  <si>
    <t xml:space="preserve">119 </t>
  </si>
  <si>
    <t xml:space="preserve"> Hospitalización domiciliaria</t>
  </si>
  <si>
    <t xml:space="preserve">201 </t>
  </si>
  <si>
    <t xml:space="preserve">202 </t>
  </si>
  <si>
    <t xml:space="preserve">203 </t>
  </si>
  <si>
    <t xml:space="preserve">204 </t>
  </si>
  <si>
    <t xml:space="preserve"> Cirugía ginecológica</t>
  </si>
  <si>
    <t xml:space="preserve">205 </t>
  </si>
  <si>
    <t xml:space="preserve"> Cirugía maxilofacial</t>
  </si>
  <si>
    <t xml:space="preserve">206 </t>
  </si>
  <si>
    <t xml:space="preserve">207 </t>
  </si>
  <si>
    <t xml:space="preserve"> Cirugía ortopédica</t>
  </si>
  <si>
    <t xml:space="preserve">208 </t>
  </si>
  <si>
    <t xml:space="preserve"> Cirugía oftalmológica</t>
  </si>
  <si>
    <t xml:space="preserve">209 </t>
  </si>
  <si>
    <t xml:space="preserve"> Cirugía otorrinolaringología</t>
  </si>
  <si>
    <t xml:space="preserve">210 </t>
  </si>
  <si>
    <t xml:space="preserve">211 </t>
  </si>
  <si>
    <t xml:space="preserve"> Cirugía oral</t>
  </si>
  <si>
    <t xml:space="preserve">212 </t>
  </si>
  <si>
    <t xml:space="preserve">213 </t>
  </si>
  <si>
    <t xml:space="preserve">214 </t>
  </si>
  <si>
    <t xml:space="preserve"> Cirugía vascular y angiológica</t>
  </si>
  <si>
    <t xml:space="preserve">215 </t>
  </si>
  <si>
    <t xml:space="preserve"> Cirugía urológica</t>
  </si>
  <si>
    <t xml:space="preserve">217 </t>
  </si>
  <si>
    <t xml:space="preserve"> Otras cirugías</t>
  </si>
  <si>
    <t xml:space="preserve">218 </t>
  </si>
  <si>
    <t xml:space="preserve"> Cirugía endovascular neurología</t>
  </si>
  <si>
    <t xml:space="preserve">219 </t>
  </si>
  <si>
    <t xml:space="preserve"> Transplante renal</t>
  </si>
  <si>
    <t xml:space="preserve">220 </t>
  </si>
  <si>
    <t xml:space="preserve"> Transplante de corazón</t>
  </si>
  <si>
    <t xml:space="preserve">221 </t>
  </si>
  <si>
    <t xml:space="preserve"> Transplante de hígado</t>
  </si>
  <si>
    <t xml:space="preserve">222 </t>
  </si>
  <si>
    <t xml:space="preserve"> Transplante de pulmón</t>
  </si>
  <si>
    <t xml:space="preserve">223 </t>
  </si>
  <si>
    <t xml:space="preserve"> Transplante de riñón - páncreas</t>
  </si>
  <si>
    <t xml:space="preserve">224 </t>
  </si>
  <si>
    <t xml:space="preserve"> Transplante de cónea</t>
  </si>
  <si>
    <t xml:space="preserve">225 </t>
  </si>
  <si>
    <t xml:space="preserve"> Implante de tejido óseo</t>
  </si>
  <si>
    <t xml:space="preserve">226 </t>
  </si>
  <si>
    <t xml:space="preserve"> Otros implantes y transplantes</t>
  </si>
  <si>
    <t xml:space="preserve">227 </t>
  </si>
  <si>
    <t xml:space="preserve">228 </t>
  </si>
  <si>
    <t xml:space="preserve"> Transplante médula ósea o células madre</t>
  </si>
  <si>
    <t xml:space="preserve">229 </t>
  </si>
  <si>
    <t xml:space="preserve"> Implante de piel</t>
  </si>
  <si>
    <t xml:space="preserve">230 </t>
  </si>
  <si>
    <t xml:space="preserve"> Implante válvulas cardíacas</t>
  </si>
  <si>
    <t xml:space="preserve">231 </t>
  </si>
  <si>
    <t xml:space="preserve"> Cirugía de la mano</t>
  </si>
  <si>
    <t xml:space="preserve">232 </t>
  </si>
  <si>
    <t xml:space="preserve">233 </t>
  </si>
  <si>
    <t xml:space="preserve">234 </t>
  </si>
  <si>
    <t xml:space="preserve">235 </t>
  </si>
  <si>
    <t xml:space="preserve">237 </t>
  </si>
  <si>
    <t xml:space="preserve">706 </t>
  </si>
  <si>
    <t xml:space="preserve"> Laboratorio clínico</t>
  </si>
  <si>
    <t xml:space="preserve">712 </t>
  </si>
  <si>
    <t xml:space="preserve"> Toma de muestras de lab Clínico</t>
  </si>
  <si>
    <t xml:space="preserve">710 </t>
  </si>
  <si>
    <t xml:space="preserve"> Radiología e imágenes diagnostico</t>
  </si>
  <si>
    <t xml:space="preserve">719 </t>
  </si>
  <si>
    <t xml:space="preserve"> Ultrasonido</t>
  </si>
  <si>
    <t xml:space="preserve">724 </t>
  </si>
  <si>
    <t xml:space="preserve"> Toma e interpretación radiologías odontológicas</t>
  </si>
  <si>
    <t xml:space="preserve">716 </t>
  </si>
  <si>
    <t xml:space="preserve"> Toma de muestras citologías cérvico-uterinas</t>
  </si>
  <si>
    <t xml:space="preserve">717 </t>
  </si>
  <si>
    <t xml:space="preserve"> Laboratorio citologías cérvico-uterinas</t>
  </si>
  <si>
    <t xml:space="preserve">718 </t>
  </si>
  <si>
    <t xml:space="preserve"> Laboratorio de patología</t>
  </si>
  <si>
    <t xml:space="preserve">731 </t>
  </si>
  <si>
    <t xml:space="preserve"> Laboratorio de histotecnología</t>
  </si>
  <si>
    <t xml:space="preserve">708 </t>
  </si>
  <si>
    <t xml:space="preserve"> Urología - litotripsia urológica</t>
  </si>
  <si>
    <t xml:space="preserve">703 </t>
  </si>
  <si>
    <t xml:space="preserve"> Endoscopia digestiva</t>
  </si>
  <si>
    <t xml:space="preserve">704 </t>
  </si>
  <si>
    <t xml:space="preserve"> Neumología - fibrobroncoscopia</t>
  </si>
  <si>
    <t xml:space="preserve">725 </t>
  </si>
  <si>
    <t xml:space="preserve"> Electrodiagnóstico</t>
  </si>
  <si>
    <t xml:space="preserve">730 </t>
  </si>
  <si>
    <t xml:space="preserve"> Neumología laboratorio función pulmonar</t>
  </si>
  <si>
    <t xml:space="preserve">715 </t>
  </si>
  <si>
    <t xml:space="preserve">701 </t>
  </si>
  <si>
    <t xml:space="preserve"> Diagnostico cardiovascular</t>
  </si>
  <si>
    <t xml:space="preserve">705 </t>
  </si>
  <si>
    <t xml:space="preserve"> Hemodinamia</t>
  </si>
  <si>
    <t xml:space="preserve">732 </t>
  </si>
  <si>
    <t xml:space="preserve"> Ecocardiografía</t>
  </si>
  <si>
    <t xml:space="preserve">711 </t>
  </si>
  <si>
    <t xml:space="preserve"> Radioterapia</t>
  </si>
  <si>
    <t xml:space="preserve">713 </t>
  </si>
  <si>
    <t xml:space="preserve"> Transfusión sanguínea</t>
  </si>
  <si>
    <t xml:space="preserve">702 </t>
  </si>
  <si>
    <t xml:space="preserve"> Nefrología - diálisis renal</t>
  </si>
  <si>
    <t xml:space="preserve">723 </t>
  </si>
  <si>
    <t xml:space="preserve"> Urología procedimiento</t>
  </si>
  <si>
    <t xml:space="preserve">709 </t>
  </si>
  <si>
    <t xml:space="preserve">714 </t>
  </si>
  <si>
    <t xml:space="preserve"> Servicio farmacéutico</t>
  </si>
  <si>
    <t xml:space="preserve">601 </t>
  </si>
  <si>
    <t xml:space="preserve"> Transporte asistencial básico</t>
  </si>
  <si>
    <t xml:space="preserve">602 </t>
  </si>
  <si>
    <t xml:space="preserve"> Transporte asistencial medicalizado</t>
  </si>
  <si>
    <t>COMPARACIÓN TOTAL CAUSADO CONTRATO POR CAPITA CON TOTAL DE COSTOS DE SERVICIOS EFECTIVAMENTE PRESTADOS</t>
  </si>
  <si>
    <t>USO EFECTIVO DE SERVICIOS</t>
  </si>
  <si>
    <t>COMPARACIÓN TOTAL CAUSADO CONTRATO POR EVENTO CON TOTAL DE COSTOS DE SERVICIOS EFECTIVAMENTE PRESTADOS</t>
  </si>
  <si>
    <t xml:space="preserve">CUADRO 14 - CONTRATOS POR VENTA DE SERVICIOS - REGIMEN SUBSIDIADO CAPITACION EPS XXXXXXXXXX </t>
  </si>
  <si>
    <t>NOTA: LOS DATOS DEBERÁN HACERSE POR CADA CONTRATO SUSCRITO CON CADA EPS-S - REPETIR EL CUADRO TANTAS VECES COMO SEA NECESARIO</t>
  </si>
  <si>
    <t xml:space="preserve">CUADRO 14 - CONTRATOS POR VENTA DE SERVICIOS - REGIMEN SUBSIDIADO EVENTO EPS XXXXXXXXXX </t>
  </si>
  <si>
    <t>CONTRATO POR EVENTO REGIMEN SUBSIDIADO - SOLSALUD</t>
  </si>
  <si>
    <t/>
  </si>
  <si>
    <t>AÑO 2008</t>
  </si>
  <si>
    <t>AÑO 2009</t>
  </si>
  <si>
    <t>AÑO 2010</t>
  </si>
  <si>
    <t>AÑO 2011</t>
  </si>
  <si>
    <t>AÑO 2012</t>
  </si>
  <si>
    <t>Consulta de Medicina Especializada Urgente</t>
  </si>
  <si>
    <t>Consulta Medicina Especializada Urgente</t>
  </si>
  <si>
    <t>AÑO 2013</t>
  </si>
</sst>
</file>

<file path=xl/styles.xml><?xml version="1.0" encoding="utf-8"?>
<styleSheet xmlns="http://schemas.openxmlformats.org/spreadsheetml/2006/main">
  <numFmts count="8">
    <numFmt numFmtId="164" formatCode="&quot;$&quot;#,##0;[Red]\-&quot;$&quot;#,##0"/>
    <numFmt numFmtId="165" formatCode="_(* #,##0_);_(* \(#,##0\);_(* &quot;-&quot;_);_(@_)"/>
    <numFmt numFmtId="166" formatCode="_(* #,##0.00_);_(* \(#,##0.00\);_(* &quot;-&quot;??_);_(@_)"/>
    <numFmt numFmtId="167" formatCode="_ * #,##0.00_ ;_ * \-#,##0.00_ ;_ * &quot;-&quot;??_ ;_ @_ "/>
    <numFmt numFmtId="168" formatCode="#,"/>
    <numFmt numFmtId="169" formatCode="_([$€]* #,##0.00_);_([$€]* \(#,##0.00\);_([$€]* &quot;-&quot;??_);_(@_)"/>
    <numFmt numFmtId="170" formatCode="_ &quot;$&quot;\ * #,##0.00_ ;_ &quot;$&quot;\ * \-#,##0.00_ ;_ &quot;$&quot;\ * &quot;-&quot;??_ ;_ @_ "/>
    <numFmt numFmtId="171" formatCode="_(* #,##0_);_(* \(#,##0\);_(* &quot;-&quot;??_);_(@_)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Berlin Sans FB"/>
      <family val="2"/>
    </font>
    <font>
      <u/>
      <sz val="10"/>
      <color theme="10"/>
      <name val="Arial"/>
      <family val="2"/>
    </font>
    <font>
      <sz val="11"/>
      <color indexed="8"/>
      <name val="Helvetica Neue"/>
    </font>
    <font>
      <sz val="11"/>
      <color indexed="9"/>
      <name val="Lucida Grande"/>
    </font>
    <font>
      <sz val="1"/>
      <color indexed="8"/>
      <name val="Courier"/>
      <family val="3"/>
    </font>
    <font>
      <sz val="10"/>
      <name val="Courier"/>
      <family val="3"/>
    </font>
    <font>
      <sz val="11"/>
      <color indexed="8"/>
      <name val="Calibri"/>
      <family val="2"/>
    </font>
    <font>
      <sz val="10"/>
      <color theme="1"/>
      <name val="Arial"/>
      <family val="2"/>
    </font>
    <font>
      <sz val="9"/>
      <name val="Arial Narrow"/>
      <family val="2"/>
    </font>
    <font>
      <sz val="10"/>
      <color rgb="FF000000"/>
      <name val="Arial"/>
      <family val="2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b/>
      <sz val="9"/>
      <color theme="1"/>
      <name val="Arial Narrow"/>
      <family val="2"/>
    </font>
    <font>
      <b/>
      <sz val="10"/>
      <color indexed="8"/>
      <name val="Arial Narrow"/>
      <family val="2"/>
    </font>
    <font>
      <b/>
      <sz val="9"/>
      <name val="Arial Narrow"/>
      <family val="2"/>
    </font>
    <font>
      <b/>
      <sz val="12"/>
      <color indexed="8"/>
      <name val="Arial Narrow"/>
      <family val="2"/>
    </font>
    <font>
      <b/>
      <sz val="9"/>
      <color indexed="8"/>
      <name val="Arial Narrow"/>
      <family val="2"/>
    </font>
    <font>
      <b/>
      <sz val="14"/>
      <color indexed="8"/>
      <name val="Arial Narrow"/>
      <family val="2"/>
    </font>
    <font>
      <sz val="1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darkUp">
        <fgColor theme="0" tint="-0.24994659260841701"/>
        <bgColor indexed="65"/>
      </patternFill>
    </fill>
    <fill>
      <patternFill patternType="solid">
        <fgColor theme="5" tint="0.79998168889431442"/>
        <bgColor indexed="64"/>
      </patternFill>
    </fill>
    <fill>
      <patternFill patternType="darkUp">
        <fgColor theme="0" tint="-0.14996795556505021"/>
        <bgColor indexed="65"/>
      </patternFill>
    </fill>
    <fill>
      <patternFill patternType="solid">
        <fgColor rgb="FFFFFF00"/>
        <bgColor indexed="64"/>
      </patternFill>
    </fill>
  </fills>
  <borders count="5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rgb="FF000000"/>
      </bottom>
      <diagonal/>
    </border>
    <border>
      <left style="medium">
        <color auto="1"/>
      </left>
      <right/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</borders>
  <cellStyleXfs count="35">
    <xf numFmtId="0" fontId="0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Protection="0">
      <alignment vertical="top"/>
    </xf>
    <xf numFmtId="9" fontId="6" fillId="0" borderId="0" applyFont="0" applyFill="0" applyBorder="0" applyAlignment="0" applyProtection="0"/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9" fontId="2" fillId="0" borderId="0" applyFont="0" applyFill="0" applyBorder="0" applyAlignment="0" applyProtection="0"/>
    <xf numFmtId="168" fontId="7" fillId="0" borderId="0">
      <protection locked="0"/>
    </xf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9" fontId="8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70" fontId="2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21" fillId="0" borderId="0"/>
    <xf numFmtId="166" fontId="1" fillId="0" borderId="0" applyFont="0" applyFill="0" applyBorder="0" applyAlignment="0" applyProtection="0"/>
  </cellStyleXfs>
  <cellXfs count="167">
    <xf numFmtId="0" fontId="0" fillId="0" borderId="0" xfId="0"/>
    <xf numFmtId="0" fontId="13" fillId="0" borderId="0" xfId="7" applyFont="1" applyAlignment="1"/>
    <xf numFmtId="0" fontId="14" fillId="0" borderId="0" xfId="7" applyFont="1" applyAlignment="1"/>
    <xf numFmtId="0" fontId="13" fillId="0" borderId="17" xfId="7" applyFont="1" applyBorder="1" applyAlignment="1"/>
    <xf numFmtId="0" fontId="13" fillId="0" borderId="8" xfId="7" applyFont="1" applyBorder="1" applyAlignment="1"/>
    <xf numFmtId="0" fontId="13" fillId="0" borderId="4" xfId="7" applyFont="1" applyBorder="1" applyAlignment="1"/>
    <xf numFmtId="0" fontId="13" fillId="0" borderId="7" xfId="7" applyFont="1" applyBorder="1" applyAlignment="1"/>
    <xf numFmtId="0" fontId="11" fillId="0" borderId="30" xfId="4" applyFont="1" applyFill="1" applyBorder="1" applyAlignment="1">
      <alignment horizontal="left" vertical="center" wrapText="1"/>
    </xf>
    <xf numFmtId="0" fontId="13" fillId="0" borderId="6" xfId="7" applyFont="1" applyBorder="1" applyAlignment="1"/>
    <xf numFmtId="0" fontId="13" fillId="0" borderId="13" xfId="7" applyFont="1" applyBorder="1" applyAlignment="1"/>
    <xf numFmtId="0" fontId="13" fillId="0" borderId="5" xfId="7" applyFont="1" applyBorder="1" applyAlignment="1"/>
    <xf numFmtId="0" fontId="11" fillId="0" borderId="29" xfId="4" applyFont="1" applyFill="1" applyBorder="1" applyAlignment="1">
      <alignment horizontal="left" vertical="center" wrapText="1"/>
    </xf>
    <xf numFmtId="0" fontId="15" fillId="0" borderId="3" xfId="7" applyFont="1" applyBorder="1" applyAlignment="1">
      <alignment horizontal="center"/>
    </xf>
    <xf numFmtId="0" fontId="15" fillId="0" borderId="27" xfId="7" applyFont="1" applyBorder="1" applyAlignment="1">
      <alignment horizontal="center"/>
    </xf>
    <xf numFmtId="0" fontId="15" fillId="0" borderId="31" xfId="7" applyFont="1" applyBorder="1" applyAlignment="1">
      <alignment horizontal="center"/>
    </xf>
    <xf numFmtId="0" fontId="13" fillId="0" borderId="0" xfId="7" applyFont="1" applyAlignment="1">
      <alignment horizontal="right"/>
    </xf>
    <xf numFmtId="0" fontId="13" fillId="0" borderId="18" xfId="7" applyFont="1" applyBorder="1" applyAlignment="1">
      <alignment horizontal="right" vertical="center" wrapText="1"/>
    </xf>
    <xf numFmtId="0" fontId="13" fillId="0" borderId="16" xfId="7" applyFont="1" applyBorder="1" applyAlignment="1">
      <alignment horizontal="right" vertical="center" wrapText="1"/>
    </xf>
    <xf numFmtId="0" fontId="17" fillId="0" borderId="25" xfId="4" applyFont="1" applyFill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20" fillId="0" borderId="0" xfId="7" applyFont="1" applyAlignment="1"/>
    <xf numFmtId="0" fontId="13" fillId="0" borderId="36" xfId="7" applyFont="1" applyBorder="1" applyAlignment="1"/>
    <xf numFmtId="0" fontId="20" fillId="0" borderId="0" xfId="7" applyFont="1" applyFill="1" applyBorder="1" applyAlignment="1"/>
    <xf numFmtId="0" fontId="13" fillId="7" borderId="25" xfId="7" applyFont="1" applyFill="1" applyBorder="1" applyAlignment="1"/>
    <xf numFmtId="0" fontId="13" fillId="7" borderId="16" xfId="7" applyFont="1" applyFill="1" applyBorder="1" applyAlignment="1"/>
    <xf numFmtId="0" fontId="13" fillId="8" borderId="1" xfId="7" applyFont="1" applyFill="1" applyBorder="1" applyAlignment="1"/>
    <xf numFmtId="0" fontId="13" fillId="0" borderId="32" xfId="7" applyFont="1" applyBorder="1" applyAlignment="1">
      <alignment horizontal="right"/>
    </xf>
    <xf numFmtId="0" fontId="12" fillId="0" borderId="7" xfId="0" applyFont="1" applyBorder="1" applyAlignment="1">
      <alignment horizontal="center" vertical="center" wrapText="1"/>
    </xf>
    <xf numFmtId="0" fontId="10" fillId="4" borderId="8" xfId="0" applyFont="1" applyFill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12" fillId="0" borderId="8" xfId="0" applyFont="1" applyBorder="1" applyAlignment="1">
      <alignment vertical="center"/>
    </xf>
    <xf numFmtId="0" fontId="12" fillId="0" borderId="26" xfId="0" applyFont="1" applyBorder="1" applyAlignment="1">
      <alignment horizontal="center" vertical="center" wrapText="1"/>
    </xf>
    <xf numFmtId="0" fontId="10" fillId="0" borderId="43" xfId="0" applyFont="1" applyBorder="1" applyAlignment="1">
      <alignment vertical="center"/>
    </xf>
    <xf numFmtId="0" fontId="12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vertical="center"/>
    </xf>
    <xf numFmtId="0" fontId="12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vertical="center"/>
    </xf>
    <xf numFmtId="0" fontId="12" fillId="0" borderId="44" xfId="0" applyFont="1" applyBorder="1" applyAlignment="1">
      <alignment horizontal="center" vertical="center" wrapText="1"/>
    </xf>
    <xf numFmtId="0" fontId="10" fillId="0" borderId="45" xfId="0" applyFont="1" applyBorder="1" applyAlignment="1">
      <alignment vertical="center"/>
    </xf>
    <xf numFmtId="0" fontId="12" fillId="0" borderId="6" xfId="0" applyFont="1" applyBorder="1" applyAlignment="1">
      <alignment vertical="center"/>
    </xf>
    <xf numFmtId="0" fontId="10" fillId="4" borderId="10" xfId="0" applyFont="1" applyFill="1" applyBorder="1" applyAlignment="1">
      <alignment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vertical="center"/>
    </xf>
    <xf numFmtId="0" fontId="12" fillId="0" borderId="25" xfId="0" applyFont="1" applyBorder="1" applyAlignment="1">
      <alignment horizontal="center" vertical="center" wrapText="1"/>
    </xf>
    <xf numFmtId="0" fontId="12" fillId="0" borderId="17" xfId="0" applyFont="1" applyBorder="1" applyAlignment="1">
      <alignment vertical="center"/>
    </xf>
    <xf numFmtId="0" fontId="12" fillId="0" borderId="10" xfId="0" applyFont="1" applyBorder="1" applyAlignment="1">
      <alignment vertical="center"/>
    </xf>
    <xf numFmtId="0" fontId="10" fillId="4" borderId="45" xfId="0" applyFont="1" applyFill="1" applyBorder="1" applyAlignment="1">
      <alignment vertical="center"/>
    </xf>
    <xf numFmtId="0" fontId="15" fillId="0" borderId="23" xfId="7" applyFont="1" applyBorder="1" applyAlignment="1">
      <alignment horizontal="center"/>
    </xf>
    <xf numFmtId="0" fontId="15" fillId="0" borderId="17" xfId="7" applyFont="1" applyBorder="1" applyAlignment="1">
      <alignment horizontal="center"/>
    </xf>
    <xf numFmtId="0" fontId="12" fillId="0" borderId="1" xfId="0" applyFont="1" applyBorder="1" applyAlignment="1">
      <alignment vertical="center" wrapText="1"/>
    </xf>
    <xf numFmtId="0" fontId="12" fillId="0" borderId="24" xfId="0" applyFont="1" applyBorder="1" applyAlignment="1">
      <alignment horizontal="left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vertical="center"/>
    </xf>
    <xf numFmtId="0" fontId="10" fillId="0" borderId="17" xfId="0" applyFont="1" applyBorder="1" applyAlignment="1">
      <alignment vertical="center"/>
    </xf>
    <xf numFmtId="0" fontId="12" fillId="0" borderId="49" xfId="0" applyFont="1" applyBorder="1" applyAlignment="1">
      <alignment horizontal="center" vertical="center" wrapText="1"/>
    </xf>
    <xf numFmtId="0" fontId="12" fillId="0" borderId="50" xfId="0" applyFont="1" applyBorder="1" applyAlignment="1">
      <alignment vertical="center"/>
    </xf>
    <xf numFmtId="0" fontId="13" fillId="9" borderId="25" xfId="7" applyFont="1" applyFill="1" applyBorder="1" applyAlignment="1"/>
    <xf numFmtId="0" fontId="13" fillId="9" borderId="16" xfId="7" applyFont="1" applyFill="1" applyBorder="1" applyAlignment="1"/>
    <xf numFmtId="0" fontId="12" fillId="0" borderId="19" xfId="0" applyFont="1" applyBorder="1" applyAlignment="1">
      <alignment vertical="center" wrapText="1"/>
    </xf>
    <xf numFmtId="0" fontId="12" fillId="0" borderId="31" xfId="0" applyFont="1" applyBorder="1" applyAlignment="1">
      <alignment horizontal="left" vertical="center" wrapText="1"/>
    </xf>
    <xf numFmtId="0" fontId="12" fillId="0" borderId="36" xfId="0" applyFont="1" applyBorder="1" applyAlignment="1">
      <alignment horizontal="center" vertical="center" wrapText="1"/>
    </xf>
    <xf numFmtId="0" fontId="10" fillId="4" borderId="36" xfId="0" applyFont="1" applyFill="1" applyBorder="1" applyAlignment="1">
      <alignment vertical="center"/>
    </xf>
    <xf numFmtId="0" fontId="10" fillId="0" borderId="36" xfId="0" applyFont="1" applyBorder="1" applyAlignment="1">
      <alignment vertical="center"/>
    </xf>
    <xf numFmtId="0" fontId="12" fillId="0" borderId="3" xfId="0" applyFont="1" applyBorder="1" applyAlignment="1">
      <alignment horizontal="left" vertical="center" wrapText="1"/>
    </xf>
    <xf numFmtId="0" fontId="12" fillId="0" borderId="36" xfId="0" applyFont="1" applyBorder="1" applyAlignment="1">
      <alignment vertical="center"/>
    </xf>
    <xf numFmtId="0" fontId="12" fillId="0" borderId="51" xfId="0" applyFont="1" applyBorder="1" applyAlignment="1">
      <alignment horizontal="center" vertical="center" wrapText="1"/>
    </xf>
    <xf numFmtId="0" fontId="10" fillId="0" borderId="51" xfId="0" applyFont="1" applyBorder="1" applyAlignment="1">
      <alignment vertical="center"/>
    </xf>
    <xf numFmtId="0" fontId="12" fillId="0" borderId="13" xfId="0" applyFont="1" applyBorder="1" applyAlignment="1">
      <alignment horizontal="center" vertical="center" wrapText="1"/>
    </xf>
    <xf numFmtId="0" fontId="10" fillId="0" borderId="13" xfId="0" applyFont="1" applyBorder="1" applyAlignment="1">
      <alignment vertical="center"/>
    </xf>
    <xf numFmtId="0" fontId="12" fillId="0" borderId="39" xfId="0" applyFont="1" applyBorder="1" applyAlignment="1">
      <alignment horizontal="center" vertical="center" wrapText="1"/>
    </xf>
    <xf numFmtId="0" fontId="10" fillId="0" borderId="39" xfId="0" applyFont="1" applyBorder="1" applyAlignment="1">
      <alignment vertical="center"/>
    </xf>
    <xf numFmtId="0" fontId="12" fillId="0" borderId="52" xfId="0" applyFont="1" applyBorder="1" applyAlignment="1">
      <alignment horizontal="center" vertical="center" wrapText="1"/>
    </xf>
    <xf numFmtId="0" fontId="10" fillId="0" borderId="52" xfId="0" applyFont="1" applyBorder="1" applyAlignment="1">
      <alignment vertical="center"/>
    </xf>
    <xf numFmtId="0" fontId="12" fillId="0" borderId="53" xfId="0" applyFont="1" applyBorder="1" applyAlignment="1">
      <alignment horizontal="left" vertical="center" wrapText="1"/>
    </xf>
    <xf numFmtId="0" fontId="12" fillId="0" borderId="51" xfId="0" applyFont="1" applyBorder="1" applyAlignment="1">
      <alignment vertical="center"/>
    </xf>
    <xf numFmtId="0" fontId="12" fillId="0" borderId="13" xfId="0" applyFont="1" applyBorder="1" applyAlignment="1">
      <alignment vertical="center"/>
    </xf>
    <xf numFmtId="0" fontId="10" fillId="4" borderId="39" xfId="0" applyFont="1" applyFill="1" applyBorder="1" applyAlignment="1">
      <alignment vertical="center" wrapText="1"/>
    </xf>
    <xf numFmtId="0" fontId="12" fillId="3" borderId="36" xfId="0" applyFont="1" applyFill="1" applyBorder="1" applyAlignment="1">
      <alignment horizontal="center" vertical="center" wrapText="1"/>
    </xf>
    <xf numFmtId="0" fontId="10" fillId="3" borderId="36" xfId="0" applyFont="1" applyFill="1" applyBorder="1" applyAlignment="1">
      <alignment vertical="center"/>
    </xf>
    <xf numFmtId="0" fontId="10" fillId="0" borderId="35" xfId="0" applyFont="1" applyBorder="1" applyAlignment="1">
      <alignment vertical="center"/>
    </xf>
    <xf numFmtId="0" fontId="12" fillId="0" borderId="1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16" xfId="0" applyFont="1" applyBorder="1" applyAlignment="1">
      <alignment vertical="center"/>
    </xf>
    <xf numFmtId="0" fontId="12" fillId="0" borderId="39" xfId="0" applyFont="1" applyBorder="1" applyAlignment="1">
      <alignment vertical="center"/>
    </xf>
    <xf numFmtId="0" fontId="13" fillId="10" borderId="17" xfId="7" applyFont="1" applyFill="1" applyBorder="1" applyAlignment="1"/>
    <xf numFmtId="0" fontId="20" fillId="6" borderId="0" xfId="7" applyFont="1" applyFill="1" applyBorder="1" applyAlignment="1"/>
    <xf numFmtId="0" fontId="12" fillId="0" borderId="31" xfId="0" applyFont="1" applyBorder="1" applyAlignment="1">
      <alignment horizontal="left" vertical="center" wrapText="1"/>
    </xf>
    <xf numFmtId="0" fontId="12" fillId="0" borderId="19" xfId="0" applyFont="1" applyBorder="1" applyAlignment="1">
      <alignment vertical="center" wrapText="1"/>
    </xf>
    <xf numFmtId="0" fontId="13" fillId="0" borderId="44" xfId="7" applyFont="1" applyBorder="1" applyAlignment="1"/>
    <xf numFmtId="0" fontId="13" fillId="0" borderId="52" xfId="7" applyFont="1" applyBorder="1" applyAlignment="1"/>
    <xf numFmtId="0" fontId="13" fillId="0" borderId="45" xfId="7" applyFont="1" applyBorder="1" applyAlignment="1"/>
    <xf numFmtId="171" fontId="0" fillId="0" borderId="0" xfId="34" applyNumberFormat="1" applyFont="1"/>
    <xf numFmtId="0" fontId="13" fillId="0" borderId="20" xfId="7" applyFont="1" applyBorder="1" applyAlignment="1">
      <alignment horizontal="center" vertical="center"/>
    </xf>
    <xf numFmtId="0" fontId="13" fillId="0" borderId="19" xfId="7" applyFont="1" applyBorder="1" applyAlignment="1">
      <alignment horizontal="center" vertical="center"/>
    </xf>
    <xf numFmtId="0" fontId="13" fillId="0" borderId="27" xfId="7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12" fillId="0" borderId="20" xfId="0" applyFont="1" applyBorder="1" applyAlignment="1">
      <alignment vertical="center" wrapText="1"/>
    </xf>
    <xf numFmtId="0" fontId="12" fillId="0" borderId="19" xfId="0" applyFont="1" applyBorder="1" applyAlignment="1">
      <alignment vertical="center" wrapText="1"/>
    </xf>
    <xf numFmtId="0" fontId="12" fillId="0" borderId="27" xfId="0" applyFont="1" applyBorder="1" applyAlignment="1">
      <alignment vertical="center" wrapText="1"/>
    </xf>
    <xf numFmtId="0" fontId="20" fillId="6" borderId="23" xfId="7" applyFont="1" applyFill="1" applyBorder="1" applyAlignment="1">
      <alignment horizontal="center"/>
    </xf>
    <xf numFmtId="0" fontId="20" fillId="6" borderId="24" xfId="7" applyFont="1" applyFill="1" applyBorder="1" applyAlignment="1">
      <alignment horizontal="center"/>
    </xf>
    <xf numFmtId="0" fontId="20" fillId="6" borderId="18" xfId="7" applyFont="1" applyFill="1" applyBorder="1" applyAlignment="1">
      <alignment horizontal="center"/>
    </xf>
    <xf numFmtId="0" fontId="19" fillId="8" borderId="23" xfId="7" applyFont="1" applyFill="1" applyBorder="1" applyAlignment="1"/>
    <xf numFmtId="0" fontId="19" fillId="8" borderId="24" xfId="7" applyFont="1" applyFill="1" applyBorder="1" applyAlignment="1"/>
    <xf numFmtId="0" fontId="19" fillId="8" borderId="18" xfId="7" applyFont="1" applyFill="1" applyBorder="1" applyAlignment="1"/>
    <xf numFmtId="0" fontId="12" fillId="0" borderId="34" xfId="0" applyFont="1" applyBorder="1" applyAlignment="1">
      <alignment vertical="center" wrapText="1"/>
    </xf>
    <xf numFmtId="0" fontId="12" fillId="0" borderId="33" xfId="0" applyFont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2" xfId="0" applyFont="1" applyBorder="1" applyAlignment="1">
      <alignment horizontal="left" vertical="center" wrapText="1"/>
    </xf>
    <xf numFmtId="0" fontId="12" fillId="0" borderId="31" xfId="0" applyFont="1" applyBorder="1" applyAlignment="1">
      <alignment horizontal="left" vertical="center" wrapText="1"/>
    </xf>
    <xf numFmtId="0" fontId="12" fillId="0" borderId="37" xfId="0" applyFont="1" applyBorder="1" applyAlignment="1">
      <alignment horizontal="left" vertical="center" wrapText="1"/>
    </xf>
    <xf numFmtId="0" fontId="12" fillId="0" borderId="38" xfId="0" applyFont="1" applyBorder="1" applyAlignment="1">
      <alignment horizontal="left" vertical="center" wrapText="1"/>
    </xf>
    <xf numFmtId="0" fontId="11" fillId="0" borderId="5" xfId="4" applyFont="1" applyFill="1" applyBorder="1" applyAlignment="1">
      <alignment horizontal="center" vertical="center" wrapText="1"/>
    </xf>
    <xf numFmtId="0" fontId="11" fillId="0" borderId="9" xfId="4" applyFont="1" applyFill="1" applyBorder="1" applyAlignment="1">
      <alignment horizontal="center" vertical="center" wrapText="1"/>
    </xf>
    <xf numFmtId="0" fontId="13" fillId="0" borderId="13" xfId="7" applyFont="1" applyBorder="1" applyAlignment="1">
      <alignment horizontal="center" vertical="center" wrapText="1"/>
    </xf>
    <xf numFmtId="0" fontId="13" fillId="0" borderId="39" xfId="7" applyFont="1" applyBorder="1" applyAlignment="1">
      <alignment horizontal="center" vertical="center" wrapText="1"/>
    </xf>
    <xf numFmtId="0" fontId="13" fillId="0" borderId="11" xfId="7" applyFont="1" applyBorder="1" applyAlignment="1">
      <alignment horizontal="center" vertical="center" wrapText="1"/>
    </xf>
    <xf numFmtId="0" fontId="13" fillId="0" borderId="12" xfId="7" applyFont="1" applyBorder="1" applyAlignment="1">
      <alignment horizontal="center" vertical="center" wrapText="1"/>
    </xf>
    <xf numFmtId="0" fontId="16" fillId="0" borderId="25" xfId="7" applyFont="1" applyBorder="1" applyAlignment="1">
      <alignment horizontal="center"/>
    </xf>
    <xf numFmtId="0" fontId="16" fillId="0" borderId="15" xfId="7" applyFont="1" applyBorder="1" applyAlignment="1">
      <alignment horizontal="center"/>
    </xf>
    <xf numFmtId="0" fontId="16" fillId="0" borderId="16" xfId="7" applyFont="1" applyBorder="1" applyAlignment="1">
      <alignment horizontal="center"/>
    </xf>
    <xf numFmtId="0" fontId="16" fillId="0" borderId="28" xfId="7" applyFont="1" applyBorder="1" applyAlignment="1">
      <alignment horizontal="center"/>
    </xf>
    <xf numFmtId="0" fontId="16" fillId="0" borderId="17" xfId="7" applyFont="1" applyBorder="1" applyAlignment="1">
      <alignment horizontal="center"/>
    </xf>
    <xf numFmtId="0" fontId="13" fillId="0" borderId="14" xfId="7" applyFont="1" applyBorder="1" applyAlignment="1">
      <alignment horizontal="center" vertical="center" wrapText="1"/>
    </xf>
    <xf numFmtId="0" fontId="13" fillId="0" borderId="5" xfId="7" applyFont="1" applyBorder="1" applyAlignment="1">
      <alignment horizontal="center" vertical="center" wrapText="1"/>
    </xf>
    <xf numFmtId="0" fontId="13" fillId="0" borderId="9" xfId="7" applyFont="1" applyBorder="1" applyAlignment="1">
      <alignment horizontal="center" vertical="center" wrapText="1"/>
    </xf>
    <xf numFmtId="0" fontId="19" fillId="2" borderId="23" xfId="7" applyFont="1" applyFill="1" applyBorder="1" applyAlignment="1">
      <alignment horizontal="center"/>
    </xf>
    <xf numFmtId="0" fontId="19" fillId="2" borderId="24" xfId="7" applyFont="1" applyFill="1" applyBorder="1" applyAlignment="1">
      <alignment horizontal="center"/>
    </xf>
    <xf numFmtId="0" fontId="19" fillId="2" borderId="18" xfId="7" applyFont="1" applyFill="1" applyBorder="1" applyAlignment="1">
      <alignment horizontal="center"/>
    </xf>
    <xf numFmtId="0" fontId="18" fillId="0" borderId="5" xfId="7" applyFont="1" applyBorder="1" applyAlignment="1">
      <alignment horizontal="center" vertical="center"/>
    </xf>
    <xf numFmtId="0" fontId="18" fillId="0" borderId="40" xfId="7" applyFont="1" applyBorder="1" applyAlignment="1">
      <alignment horizontal="center" vertical="center"/>
    </xf>
    <xf numFmtId="0" fontId="18" fillId="0" borderId="13" xfId="7" applyFont="1" applyBorder="1" applyAlignment="1">
      <alignment horizontal="center" vertical="center"/>
    </xf>
    <xf numFmtId="0" fontId="18" fillId="0" borderId="21" xfId="7" applyFont="1" applyBorder="1" applyAlignment="1">
      <alignment horizontal="center" vertical="center"/>
    </xf>
    <xf numFmtId="0" fontId="18" fillId="0" borderId="6" xfId="7" applyFont="1" applyBorder="1" applyAlignment="1">
      <alignment horizontal="center" vertical="center"/>
    </xf>
    <xf numFmtId="0" fontId="18" fillId="0" borderId="7" xfId="7" applyFont="1" applyBorder="1" applyAlignment="1">
      <alignment horizontal="center" vertical="center"/>
    </xf>
    <xf numFmtId="0" fontId="18" fillId="0" borderId="41" xfId="7" applyFont="1" applyBorder="1" applyAlignment="1">
      <alignment horizontal="center" vertical="center"/>
    </xf>
    <xf numFmtId="0" fontId="18" fillId="0" borderId="4" xfId="7" applyFont="1" applyBorder="1" applyAlignment="1">
      <alignment horizontal="center" vertical="center"/>
    </xf>
    <xf numFmtId="0" fontId="18" fillId="0" borderId="35" xfId="7" applyFont="1" applyBorder="1" applyAlignment="1">
      <alignment horizontal="center" vertical="center"/>
    </xf>
    <xf numFmtId="0" fontId="18" fillId="0" borderId="8" xfId="7" applyFont="1" applyBorder="1" applyAlignment="1">
      <alignment horizontal="center" vertical="center"/>
    </xf>
    <xf numFmtId="0" fontId="18" fillId="0" borderId="9" xfId="7" applyFont="1" applyBorder="1" applyAlignment="1">
      <alignment horizontal="center" vertical="center"/>
    </xf>
    <xf numFmtId="0" fontId="18" fillId="0" borderId="42" xfId="7" applyFont="1" applyBorder="1" applyAlignment="1">
      <alignment horizontal="center" vertical="center"/>
    </xf>
    <xf numFmtId="0" fontId="18" fillId="0" borderId="14" xfId="7" applyFont="1" applyBorder="1" applyAlignment="1">
      <alignment horizontal="center" vertical="center"/>
    </xf>
    <xf numFmtId="0" fontId="18" fillId="0" borderId="22" xfId="7" applyFont="1" applyBorder="1" applyAlignment="1">
      <alignment horizontal="center" vertical="center"/>
    </xf>
    <xf numFmtId="0" fontId="18" fillId="0" borderId="10" xfId="7" applyFont="1" applyBorder="1" applyAlignment="1">
      <alignment horizontal="center" vertical="center"/>
    </xf>
    <xf numFmtId="0" fontId="19" fillId="5" borderId="23" xfId="7" applyFont="1" applyFill="1" applyBorder="1" applyAlignment="1">
      <alignment horizontal="center" vertical="center"/>
    </xf>
    <xf numFmtId="0" fontId="19" fillId="5" borderId="24" xfId="7" applyFont="1" applyFill="1" applyBorder="1" applyAlignment="1">
      <alignment horizontal="center" vertical="center"/>
    </xf>
    <xf numFmtId="0" fontId="19" fillId="5" borderId="18" xfId="7" applyFont="1" applyFill="1" applyBorder="1" applyAlignment="1">
      <alignment horizontal="center" vertical="center"/>
    </xf>
    <xf numFmtId="0" fontId="20" fillId="6" borderId="23" xfId="7" applyFont="1" applyFill="1" applyBorder="1" applyAlignment="1"/>
    <xf numFmtId="0" fontId="20" fillId="6" borderId="24" xfId="7" applyFont="1" applyFill="1" applyBorder="1" applyAlignment="1"/>
    <xf numFmtId="0" fontId="20" fillId="6" borderId="18" xfId="7" applyFont="1" applyFill="1" applyBorder="1" applyAlignment="1"/>
    <xf numFmtId="0" fontId="18" fillId="0" borderId="36" xfId="7" applyFont="1" applyBorder="1" applyAlignment="1">
      <alignment horizontal="center" vertical="center"/>
    </xf>
    <xf numFmtId="0" fontId="18" fillId="0" borderId="39" xfId="7" applyFont="1" applyBorder="1" applyAlignment="1">
      <alignment horizontal="center" vertical="center"/>
    </xf>
    <xf numFmtId="0" fontId="19" fillId="5" borderId="31" xfId="7" applyFont="1" applyFill="1" applyBorder="1" applyAlignment="1">
      <alignment horizontal="center" vertical="center"/>
    </xf>
    <xf numFmtId="0" fontId="19" fillId="5" borderId="54" xfId="7" applyFont="1" applyFill="1" applyBorder="1" applyAlignment="1">
      <alignment horizontal="center" vertical="center"/>
    </xf>
    <xf numFmtId="0" fontId="19" fillId="5" borderId="3" xfId="7" applyFont="1" applyFill="1" applyBorder="1" applyAlignment="1">
      <alignment horizontal="center" vertical="center"/>
    </xf>
    <xf numFmtId="0" fontId="11" fillId="0" borderId="26" xfId="4" applyFont="1" applyFill="1" applyBorder="1" applyAlignment="1">
      <alignment horizontal="center" vertical="center" wrapText="1"/>
    </xf>
    <xf numFmtId="0" fontId="12" fillId="0" borderId="20" xfId="0" applyFont="1" applyBorder="1" applyAlignment="1">
      <alignment horizontal="left" vertical="center" wrapText="1"/>
    </xf>
    <xf numFmtId="0" fontId="12" fillId="0" borderId="19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2" fillId="0" borderId="33" xfId="0" applyFont="1" applyBorder="1" applyAlignment="1">
      <alignment horizontal="left" vertical="center" wrapText="1"/>
    </xf>
    <xf numFmtId="0" fontId="19" fillId="0" borderId="36" xfId="7" applyFont="1" applyBorder="1" applyAlignment="1">
      <alignment horizontal="center"/>
    </xf>
    <xf numFmtId="0" fontId="12" fillId="0" borderId="34" xfId="0" applyFont="1" applyBorder="1" applyAlignment="1">
      <alignment horizontal="left" vertical="center" wrapText="1"/>
    </xf>
    <xf numFmtId="0" fontId="16" fillId="0" borderId="48" xfId="7" applyFont="1" applyBorder="1" applyAlignment="1">
      <alignment horizontal="center"/>
    </xf>
    <xf numFmtId="0" fontId="16" fillId="0" borderId="47" xfId="7" applyFont="1" applyBorder="1" applyAlignment="1">
      <alignment horizontal="center"/>
    </xf>
    <xf numFmtId="0" fontId="11" fillId="0" borderId="46" xfId="4" applyFont="1" applyFill="1" applyBorder="1" applyAlignment="1">
      <alignment horizontal="center" vertical="center" wrapText="1"/>
    </xf>
  </cellXfs>
  <cellStyles count="35">
    <cellStyle name="‚" xfId="9"/>
    <cellStyle name="„" xfId="10"/>
    <cellStyle name="€" xfId="11"/>
    <cellStyle name="…" xfId="12"/>
    <cellStyle name="†" xfId="13"/>
    <cellStyle name="‡" xfId="14"/>
    <cellStyle name="" xfId="15"/>
    <cellStyle name="Euro" xfId="16"/>
    <cellStyle name="ƒ" xfId="17"/>
    <cellStyle name="Hipervínculo 2" xfId="6"/>
    <cellStyle name="Millares" xfId="34" builtinId="3"/>
    <cellStyle name="Millares [0] 2" xfId="18"/>
    <cellStyle name="Millares 10" xfId="32"/>
    <cellStyle name="Millares 2" xfId="19"/>
    <cellStyle name="Millares 3" xfId="20"/>
    <cellStyle name="Millares 4" xfId="21"/>
    <cellStyle name="Millares 5" xfId="2"/>
    <cellStyle name="Millares 6" xfId="25"/>
    <cellStyle name="Millares 7" xfId="26"/>
    <cellStyle name="Millares 8" xfId="27"/>
    <cellStyle name="Millares 9" xfId="31"/>
    <cellStyle name="Moneda 2" xfId="29"/>
    <cellStyle name="Normal" xfId="0" builtinId="0"/>
    <cellStyle name="Normal 2" xfId="3"/>
    <cellStyle name="Normal 3" xfId="7"/>
    <cellStyle name="Normal 4" xfId="1"/>
    <cellStyle name="Normal 4 2" xfId="28"/>
    <cellStyle name="Normal 5" xfId="30"/>
    <cellStyle name="Normal 6" xfId="33"/>
    <cellStyle name="Normal_Tabla salida para IPS (documento maestro)" xfId="4"/>
    <cellStyle name="Porcentaje 2" xfId="8"/>
    <cellStyle name="Porcentaje 3" xfId="5"/>
    <cellStyle name="Porcentual 2" xfId="22"/>
    <cellStyle name="Porcentual 3" xfId="23"/>
    <cellStyle name="þ_x001d_ð'_x000c_ïþ÷_x000c_âþU_x0001_´_x0006_ _x0008__x0007__x0001__x0001_" xfId="24"/>
  </cellStyles>
  <dxfs count="1">
    <dxf>
      <fill>
        <patternFill>
          <bgColor theme="9" tint="0.79998168889431442"/>
        </patternFill>
      </fill>
    </dxf>
  </dxfs>
  <tableStyles count="2" defaultTableStyle="TableStyleMedium2" defaultPivotStyle="PivotStyleLight16">
    <tableStyle name="Estilo de tabla 1" pivot="0" count="1">
      <tableStyleElement type="firstHeaderCell" dxfId="0"/>
    </tableStyle>
    <tableStyle name="Estilo de tabla 2" pivot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38100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14325" y="0"/>
          <a:ext cx="2305050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86050" y="0"/>
          <a:ext cx="16383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48025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48025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14325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8605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3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INHACIENDA/PSFF/DOCUMENTOS%20PROPUESTOS/PROPUESTA%20PROGRAMA%20E.S.E/PROYECCIONES%20FINANCIERAS%20E.S.E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OBL Y DIST"/>
      <sheetName val="MORBI"/>
      <sheetName val="MORTA"/>
      <sheetName val="CAPAC"/>
      <sheetName val="SERV ESE"/>
      <sheetName val="CAP PRIV"/>
      <sheetName val="calidad"/>
      <sheetName val="procesos"/>
      <sheetName val="Portafolio"/>
      <sheetName val="Produccion"/>
      <sheetName val="Eficiencia"/>
      <sheetName val="Reconocimiento"/>
      <sheetName val="%Reconocimiento"/>
      <sheetName val="Recaudado"/>
      <sheetName val="%Recaudado"/>
      <sheetName val="Cuadro verificación"/>
      <sheetName val="plan recau"/>
      <sheetName val="Cartera"/>
      <sheetName val="GVariables"/>
      <sheetName val="%Gastos"/>
      <sheetName val="Contratos personal"/>
      <sheetName val="eficiencia eco"/>
      <sheetName val="balance pptal"/>
      <sheetName val="Pasivos"/>
      <sheetName val="Fortalecimiento tecnológico"/>
      <sheetName val="PRESUPUESTO"/>
      <sheetName val="Equilibrio presupuestal"/>
      <sheetName val="Flujo Financiero Proyectado"/>
      <sheetName val="Riesgo"/>
      <sheetName val="Car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I2" t="str">
            <v>05</v>
          </cell>
        </row>
        <row r="3">
          <cell r="BI3" t="str">
            <v>05</v>
          </cell>
        </row>
        <row r="4">
          <cell r="BI4" t="str">
            <v>05</v>
          </cell>
        </row>
        <row r="5">
          <cell r="BI5" t="str">
            <v>05</v>
          </cell>
        </row>
        <row r="6">
          <cell r="BI6" t="str">
            <v>05</v>
          </cell>
        </row>
        <row r="7">
          <cell r="BI7" t="str">
            <v>05</v>
          </cell>
        </row>
        <row r="8">
          <cell r="BI8" t="str">
            <v>05</v>
          </cell>
        </row>
        <row r="9">
          <cell r="BI9" t="str">
            <v>05</v>
          </cell>
        </row>
        <row r="10">
          <cell r="BI10" t="str">
            <v>05</v>
          </cell>
        </row>
        <row r="11">
          <cell r="BI11" t="str">
            <v>05</v>
          </cell>
        </row>
        <row r="12">
          <cell r="BI12" t="str">
            <v>05</v>
          </cell>
        </row>
        <row r="13">
          <cell r="BI13" t="str">
            <v>05</v>
          </cell>
        </row>
        <row r="14">
          <cell r="BI14" t="str">
            <v>05</v>
          </cell>
        </row>
        <row r="15">
          <cell r="BI15" t="str">
            <v>05</v>
          </cell>
        </row>
        <row r="16">
          <cell r="BI16" t="str">
            <v>05</v>
          </cell>
        </row>
        <row r="17">
          <cell r="BI17" t="str">
            <v>05</v>
          </cell>
        </row>
        <row r="18">
          <cell r="BI18" t="str">
            <v>05</v>
          </cell>
        </row>
        <row r="19">
          <cell r="BI19" t="str">
            <v>05</v>
          </cell>
        </row>
        <row r="20">
          <cell r="BI20" t="str">
            <v>05</v>
          </cell>
        </row>
        <row r="21">
          <cell r="BI21" t="str">
            <v>05</v>
          </cell>
        </row>
        <row r="22">
          <cell r="BI22" t="str">
            <v>05</v>
          </cell>
        </row>
        <row r="23">
          <cell r="BI23" t="str">
            <v>05</v>
          </cell>
        </row>
        <row r="24">
          <cell r="BI24" t="str">
            <v>05</v>
          </cell>
        </row>
        <row r="25">
          <cell r="BI25" t="str">
            <v>05</v>
          </cell>
        </row>
        <row r="26">
          <cell r="BI26" t="str">
            <v>05</v>
          </cell>
        </row>
        <row r="27">
          <cell r="BI27" t="str">
            <v>05</v>
          </cell>
        </row>
        <row r="28">
          <cell r="BI28" t="str">
            <v>05</v>
          </cell>
        </row>
        <row r="29">
          <cell r="BI29" t="str">
            <v>05</v>
          </cell>
        </row>
        <row r="30">
          <cell r="BI30" t="str">
            <v>05</v>
          </cell>
        </row>
        <row r="31">
          <cell r="BI31" t="str">
            <v>05</v>
          </cell>
        </row>
        <row r="32">
          <cell r="BI32" t="str">
            <v>05</v>
          </cell>
        </row>
        <row r="33">
          <cell r="BI33" t="str">
            <v>05</v>
          </cell>
        </row>
        <row r="34">
          <cell r="BI34" t="str">
            <v>05</v>
          </cell>
        </row>
        <row r="35">
          <cell r="BI35" t="str">
            <v>05</v>
          </cell>
        </row>
        <row r="36">
          <cell r="BI36" t="str">
            <v>05</v>
          </cell>
        </row>
        <row r="37">
          <cell r="BI37" t="str">
            <v>05</v>
          </cell>
        </row>
        <row r="38">
          <cell r="BI38" t="str">
            <v>05</v>
          </cell>
        </row>
        <row r="39">
          <cell r="BI39" t="str">
            <v>05</v>
          </cell>
        </row>
        <row r="40">
          <cell r="BI40" t="str">
            <v>05</v>
          </cell>
        </row>
        <row r="41">
          <cell r="BI41" t="str">
            <v>05</v>
          </cell>
        </row>
        <row r="42">
          <cell r="BI42" t="str">
            <v>05</v>
          </cell>
        </row>
        <row r="43">
          <cell r="BI43" t="str">
            <v>05</v>
          </cell>
        </row>
        <row r="44">
          <cell r="BI44" t="str">
            <v>05</v>
          </cell>
        </row>
        <row r="45">
          <cell r="BI45" t="str">
            <v>05</v>
          </cell>
        </row>
        <row r="46">
          <cell r="BI46" t="str">
            <v>05</v>
          </cell>
        </row>
        <row r="47">
          <cell r="BI47" t="str">
            <v>05</v>
          </cell>
        </row>
        <row r="48">
          <cell r="BI48" t="str">
            <v>05</v>
          </cell>
        </row>
        <row r="49">
          <cell r="BI49" t="str">
            <v>05</v>
          </cell>
        </row>
        <row r="50">
          <cell r="BI50" t="str">
            <v>05</v>
          </cell>
        </row>
        <row r="51">
          <cell r="BI51" t="str">
            <v>05</v>
          </cell>
        </row>
        <row r="52">
          <cell r="BI52" t="str">
            <v>05</v>
          </cell>
        </row>
        <row r="53">
          <cell r="BI53" t="str">
            <v>05</v>
          </cell>
        </row>
        <row r="54">
          <cell r="A54">
            <v>0</v>
          </cell>
          <cell r="K54">
            <v>0</v>
          </cell>
          <cell r="BI54" t="str">
            <v>05</v>
          </cell>
        </row>
        <row r="55">
          <cell r="BI55" t="str">
            <v>05</v>
          </cell>
        </row>
        <row r="56">
          <cell r="BI56" t="str">
            <v>05</v>
          </cell>
        </row>
        <row r="57">
          <cell r="BI57" t="str">
            <v>05</v>
          </cell>
        </row>
        <row r="58">
          <cell r="BI58" t="str">
            <v>05</v>
          </cell>
        </row>
        <row r="59">
          <cell r="BI59" t="str">
            <v>05</v>
          </cell>
        </row>
        <row r="60">
          <cell r="BI60" t="str">
            <v>05</v>
          </cell>
        </row>
        <row r="61">
          <cell r="BI61" t="str">
            <v>05</v>
          </cell>
        </row>
        <row r="62">
          <cell r="BI62" t="str">
            <v>05</v>
          </cell>
        </row>
        <row r="63">
          <cell r="BI63" t="str">
            <v>05</v>
          </cell>
        </row>
        <row r="64">
          <cell r="BI64" t="str">
            <v>05</v>
          </cell>
        </row>
        <row r="65">
          <cell r="BI65" t="str">
            <v>05</v>
          </cell>
        </row>
        <row r="66">
          <cell r="BI66" t="str">
            <v>05</v>
          </cell>
        </row>
        <row r="67">
          <cell r="BI67" t="str">
            <v>05</v>
          </cell>
        </row>
        <row r="68">
          <cell r="BI68" t="str">
            <v>05</v>
          </cell>
        </row>
        <row r="69">
          <cell r="BI69" t="str">
            <v>05</v>
          </cell>
        </row>
        <row r="70">
          <cell r="BI70" t="str">
            <v>05</v>
          </cell>
        </row>
        <row r="71">
          <cell r="BI71" t="str">
            <v>05</v>
          </cell>
        </row>
        <row r="72">
          <cell r="BI72" t="str">
            <v>05</v>
          </cell>
        </row>
        <row r="73">
          <cell r="BI73" t="str">
            <v>05</v>
          </cell>
        </row>
        <row r="74">
          <cell r="BI74" t="str">
            <v>05</v>
          </cell>
        </row>
        <row r="75">
          <cell r="BI75" t="str">
            <v>05</v>
          </cell>
        </row>
        <row r="76">
          <cell r="BI76" t="str">
            <v>05</v>
          </cell>
        </row>
        <row r="77">
          <cell r="BI77" t="str">
            <v>05</v>
          </cell>
        </row>
        <row r="78">
          <cell r="BI78" t="str">
            <v>05</v>
          </cell>
        </row>
        <row r="79">
          <cell r="BI79" t="str">
            <v>05</v>
          </cell>
        </row>
        <row r="80">
          <cell r="BI80" t="str">
            <v>05</v>
          </cell>
        </row>
        <row r="81">
          <cell r="BI81" t="str">
            <v>05</v>
          </cell>
        </row>
        <row r="82">
          <cell r="BI82" t="str">
            <v>05</v>
          </cell>
        </row>
        <row r="83">
          <cell r="BI83" t="str">
            <v>05</v>
          </cell>
        </row>
        <row r="84">
          <cell r="BI84" t="str">
            <v>05</v>
          </cell>
        </row>
        <row r="85">
          <cell r="BI85" t="str">
            <v>05</v>
          </cell>
        </row>
        <row r="86">
          <cell r="BI86" t="str">
            <v>05</v>
          </cell>
        </row>
        <row r="87">
          <cell r="BI87" t="str">
            <v>05</v>
          </cell>
        </row>
        <row r="88">
          <cell r="BI88" t="str">
            <v>05</v>
          </cell>
        </row>
        <row r="89">
          <cell r="BI89" t="str">
            <v>05</v>
          </cell>
        </row>
        <row r="90">
          <cell r="BI90" t="str">
            <v>05</v>
          </cell>
        </row>
        <row r="91">
          <cell r="BI91" t="str">
            <v>05</v>
          </cell>
        </row>
        <row r="92">
          <cell r="BI92" t="str">
            <v>05</v>
          </cell>
        </row>
        <row r="93">
          <cell r="BI93" t="str">
            <v>05</v>
          </cell>
        </row>
        <row r="94">
          <cell r="BI94" t="str">
            <v>05</v>
          </cell>
        </row>
        <row r="95">
          <cell r="BI95" t="str">
            <v>05</v>
          </cell>
        </row>
        <row r="96">
          <cell r="BI96" t="str">
            <v>05</v>
          </cell>
        </row>
        <row r="97">
          <cell r="BI97" t="str">
            <v>05</v>
          </cell>
        </row>
        <row r="98">
          <cell r="BI98" t="str">
            <v>05</v>
          </cell>
        </row>
        <row r="99">
          <cell r="BI99" t="str">
            <v>05</v>
          </cell>
        </row>
        <row r="100">
          <cell r="BI100" t="str">
            <v>05</v>
          </cell>
        </row>
        <row r="101">
          <cell r="BI101" t="str">
            <v>05</v>
          </cell>
        </row>
        <row r="102">
          <cell r="BI102" t="str">
            <v>05</v>
          </cell>
        </row>
        <row r="103">
          <cell r="BI103" t="str">
            <v>05</v>
          </cell>
        </row>
        <row r="104">
          <cell r="BI104" t="str">
            <v>05</v>
          </cell>
        </row>
        <row r="105">
          <cell r="BI105" t="str">
            <v>05</v>
          </cell>
        </row>
        <row r="106">
          <cell r="BI106" t="str">
            <v>05</v>
          </cell>
        </row>
        <row r="107">
          <cell r="BI107" t="str">
            <v>05</v>
          </cell>
        </row>
        <row r="108">
          <cell r="BI108" t="str">
            <v>05</v>
          </cell>
        </row>
        <row r="109">
          <cell r="BI109" t="str">
            <v>05</v>
          </cell>
        </row>
        <row r="110">
          <cell r="BI110" t="str">
            <v>05</v>
          </cell>
        </row>
        <row r="111">
          <cell r="BI111" t="str">
            <v>05</v>
          </cell>
        </row>
        <row r="112">
          <cell r="BI112" t="str">
            <v>05</v>
          </cell>
        </row>
        <row r="113">
          <cell r="BI113" t="str">
            <v>05</v>
          </cell>
        </row>
        <row r="114">
          <cell r="BI114" t="str">
            <v>05</v>
          </cell>
        </row>
        <row r="115">
          <cell r="BI115" t="str">
            <v>05</v>
          </cell>
        </row>
        <row r="116">
          <cell r="BI116" t="str">
            <v>05</v>
          </cell>
        </row>
        <row r="117">
          <cell r="BI117" t="str">
            <v>05</v>
          </cell>
        </row>
        <row r="118">
          <cell r="BI118" t="str">
            <v>05</v>
          </cell>
        </row>
        <row r="119">
          <cell r="BI119" t="str">
            <v>05</v>
          </cell>
        </row>
        <row r="120">
          <cell r="BI120" t="str">
            <v>05</v>
          </cell>
        </row>
        <row r="121">
          <cell r="BI121" t="str">
            <v>05</v>
          </cell>
        </row>
        <row r="122">
          <cell r="BI122" t="str">
            <v>05</v>
          </cell>
        </row>
        <row r="123">
          <cell r="BI123" t="str">
            <v>05</v>
          </cell>
        </row>
        <row r="124">
          <cell r="BI124" t="str">
            <v>05</v>
          </cell>
        </row>
        <row r="125">
          <cell r="BI125" t="str">
            <v>05</v>
          </cell>
        </row>
        <row r="126">
          <cell r="BI126" t="str">
            <v>05</v>
          </cell>
        </row>
        <row r="127">
          <cell r="BI127" t="str">
            <v>08</v>
          </cell>
        </row>
        <row r="128">
          <cell r="BI128" t="str">
            <v>08</v>
          </cell>
        </row>
        <row r="129">
          <cell r="BI129" t="str">
            <v>08</v>
          </cell>
        </row>
        <row r="130">
          <cell r="BI130" t="str">
            <v>08</v>
          </cell>
        </row>
        <row r="131">
          <cell r="BI131" t="str">
            <v>08</v>
          </cell>
        </row>
        <row r="132">
          <cell r="BI132" t="str">
            <v>08</v>
          </cell>
        </row>
        <row r="133">
          <cell r="BI133" t="str">
            <v>08</v>
          </cell>
        </row>
        <row r="134">
          <cell r="BI134" t="str">
            <v>08</v>
          </cell>
        </row>
        <row r="135">
          <cell r="BI135" t="str">
            <v>08</v>
          </cell>
        </row>
        <row r="136">
          <cell r="BI136" t="str">
            <v>08</v>
          </cell>
        </row>
        <row r="137">
          <cell r="BI137" t="str">
            <v>08</v>
          </cell>
        </row>
        <row r="138">
          <cell r="BI138" t="str">
            <v>08</v>
          </cell>
        </row>
        <row r="139">
          <cell r="BI139" t="str">
            <v>08</v>
          </cell>
        </row>
        <row r="140">
          <cell r="BI140" t="str">
            <v>08</v>
          </cell>
        </row>
        <row r="141">
          <cell r="BI141" t="str">
            <v>08</v>
          </cell>
        </row>
        <row r="142">
          <cell r="BI142" t="str">
            <v>08</v>
          </cell>
        </row>
        <row r="143">
          <cell r="BI143" t="str">
            <v>08</v>
          </cell>
        </row>
        <row r="144">
          <cell r="BI144" t="str">
            <v>08</v>
          </cell>
        </row>
        <row r="145">
          <cell r="BI145" t="str">
            <v>08</v>
          </cell>
        </row>
        <row r="146">
          <cell r="BI146" t="str">
            <v>08</v>
          </cell>
        </row>
        <row r="147">
          <cell r="BI147" t="str">
            <v>08</v>
          </cell>
        </row>
        <row r="148">
          <cell r="BI148" t="str">
            <v>08</v>
          </cell>
        </row>
        <row r="149">
          <cell r="BI149" t="str">
            <v>08</v>
          </cell>
        </row>
        <row r="150">
          <cell r="BI150" t="str">
            <v>11</v>
          </cell>
        </row>
        <row r="151">
          <cell r="BI151" t="str">
            <v>13</v>
          </cell>
        </row>
        <row r="152">
          <cell r="BI152" t="str">
            <v>13</v>
          </cell>
        </row>
        <row r="153">
          <cell r="BI153" t="str">
            <v>13</v>
          </cell>
        </row>
        <row r="154">
          <cell r="BI154" t="str">
            <v>13</v>
          </cell>
        </row>
        <row r="155">
          <cell r="BI155" t="str">
            <v>13</v>
          </cell>
        </row>
        <row r="156">
          <cell r="BI156" t="str">
            <v>13</v>
          </cell>
        </row>
        <row r="157">
          <cell r="BI157" t="str">
            <v>13</v>
          </cell>
        </row>
        <row r="158">
          <cell r="BI158" t="str">
            <v>13</v>
          </cell>
        </row>
        <row r="159">
          <cell r="BI159" t="str">
            <v>13</v>
          </cell>
        </row>
        <row r="160">
          <cell r="BI160" t="str">
            <v>13</v>
          </cell>
        </row>
        <row r="161">
          <cell r="BI161" t="str">
            <v>13</v>
          </cell>
        </row>
        <row r="162">
          <cell r="BI162" t="str">
            <v>13</v>
          </cell>
        </row>
        <row r="163">
          <cell r="BI163" t="str">
            <v>13</v>
          </cell>
        </row>
        <row r="164">
          <cell r="BI164" t="str">
            <v>13</v>
          </cell>
        </row>
        <row r="165">
          <cell r="BI165" t="str">
            <v>13</v>
          </cell>
        </row>
        <row r="166">
          <cell r="BI166" t="str">
            <v>13</v>
          </cell>
        </row>
        <row r="167">
          <cell r="BI167" t="str">
            <v>13</v>
          </cell>
        </row>
        <row r="168">
          <cell r="BI168" t="str">
            <v>13</v>
          </cell>
        </row>
        <row r="169">
          <cell r="BI169" t="str">
            <v>13</v>
          </cell>
        </row>
        <row r="170">
          <cell r="BI170" t="str">
            <v>13</v>
          </cell>
        </row>
        <row r="171">
          <cell r="BI171" t="str">
            <v>13</v>
          </cell>
        </row>
        <row r="172">
          <cell r="BI172" t="str">
            <v>13</v>
          </cell>
        </row>
        <row r="173">
          <cell r="BI173" t="str">
            <v>13</v>
          </cell>
        </row>
        <row r="174">
          <cell r="BI174" t="str">
            <v>13</v>
          </cell>
        </row>
        <row r="175">
          <cell r="BI175" t="str">
            <v>13</v>
          </cell>
        </row>
        <row r="176">
          <cell r="BI176" t="str">
            <v>13</v>
          </cell>
        </row>
        <row r="177">
          <cell r="BI177" t="str">
            <v>13</v>
          </cell>
        </row>
        <row r="178">
          <cell r="BI178" t="str">
            <v>13</v>
          </cell>
        </row>
        <row r="179">
          <cell r="BI179" t="str">
            <v>13</v>
          </cell>
        </row>
        <row r="180">
          <cell r="BI180" t="str">
            <v>13</v>
          </cell>
        </row>
        <row r="181">
          <cell r="BI181" t="str">
            <v>13</v>
          </cell>
        </row>
        <row r="182">
          <cell r="BI182" t="str">
            <v>13</v>
          </cell>
        </row>
        <row r="183">
          <cell r="BI183" t="str">
            <v>13</v>
          </cell>
        </row>
        <row r="184">
          <cell r="BI184" t="str">
            <v>13</v>
          </cell>
        </row>
        <row r="185">
          <cell r="BI185" t="str">
            <v>13</v>
          </cell>
        </row>
        <row r="186">
          <cell r="BI186" t="str">
            <v>13</v>
          </cell>
        </row>
        <row r="187">
          <cell r="BI187" t="str">
            <v>13</v>
          </cell>
        </row>
        <row r="188">
          <cell r="BI188" t="str">
            <v>13</v>
          </cell>
        </row>
        <row r="189">
          <cell r="BI189" t="str">
            <v>13</v>
          </cell>
        </row>
        <row r="190">
          <cell r="BI190" t="str">
            <v>13</v>
          </cell>
        </row>
        <row r="191">
          <cell r="BI191" t="str">
            <v>13</v>
          </cell>
        </row>
        <row r="192">
          <cell r="BI192" t="str">
            <v>13</v>
          </cell>
        </row>
        <row r="193">
          <cell r="BI193" t="str">
            <v>13</v>
          </cell>
        </row>
        <row r="194">
          <cell r="BI194" t="str">
            <v>13</v>
          </cell>
        </row>
        <row r="195">
          <cell r="BI195" t="str">
            <v>13</v>
          </cell>
        </row>
        <row r="196">
          <cell r="BI196" t="str">
            <v>15</v>
          </cell>
        </row>
        <row r="197">
          <cell r="BI197" t="str">
            <v>15</v>
          </cell>
        </row>
        <row r="198">
          <cell r="BI198" t="str">
            <v>15</v>
          </cell>
        </row>
        <row r="199">
          <cell r="BI199" t="str">
            <v>15</v>
          </cell>
        </row>
        <row r="200">
          <cell r="BI200" t="str">
            <v>15</v>
          </cell>
        </row>
        <row r="201">
          <cell r="BI201" t="str">
            <v>15</v>
          </cell>
        </row>
        <row r="202">
          <cell r="BI202" t="str">
            <v>15</v>
          </cell>
        </row>
        <row r="203">
          <cell r="BI203" t="str">
            <v>15</v>
          </cell>
        </row>
        <row r="204">
          <cell r="BI204" t="str">
            <v>15</v>
          </cell>
        </row>
        <row r="205">
          <cell r="BI205" t="str">
            <v>15</v>
          </cell>
        </row>
        <row r="206">
          <cell r="BI206" t="str">
            <v>15</v>
          </cell>
        </row>
        <row r="207">
          <cell r="BI207" t="str">
            <v>15</v>
          </cell>
        </row>
        <row r="208">
          <cell r="BI208" t="str">
            <v>15</v>
          </cell>
        </row>
        <row r="209">
          <cell r="BI209" t="str">
            <v>15</v>
          </cell>
        </row>
        <row r="210">
          <cell r="BI210" t="str">
            <v>15</v>
          </cell>
        </row>
        <row r="211">
          <cell r="BI211" t="str">
            <v>15</v>
          </cell>
        </row>
        <row r="212">
          <cell r="BI212" t="str">
            <v>15</v>
          </cell>
        </row>
        <row r="213">
          <cell r="BI213" t="str">
            <v>15</v>
          </cell>
        </row>
        <row r="214">
          <cell r="BI214" t="str">
            <v>15</v>
          </cell>
        </row>
        <row r="215">
          <cell r="BI215" t="str">
            <v>15</v>
          </cell>
        </row>
        <row r="216">
          <cell r="BI216" t="str">
            <v>15</v>
          </cell>
        </row>
        <row r="217">
          <cell r="BI217" t="str">
            <v>15</v>
          </cell>
        </row>
        <row r="218">
          <cell r="BI218" t="str">
            <v>15</v>
          </cell>
        </row>
        <row r="219">
          <cell r="BI219" t="str">
            <v>15</v>
          </cell>
        </row>
        <row r="220">
          <cell r="BI220" t="str">
            <v>15</v>
          </cell>
        </row>
        <row r="221">
          <cell r="BI221" t="str">
            <v>15</v>
          </cell>
        </row>
        <row r="222">
          <cell r="BI222" t="str">
            <v>15</v>
          </cell>
        </row>
        <row r="223">
          <cell r="BI223" t="str">
            <v>15</v>
          </cell>
        </row>
        <row r="224">
          <cell r="BI224" t="str">
            <v>15</v>
          </cell>
        </row>
        <row r="225">
          <cell r="BI225" t="str">
            <v>15</v>
          </cell>
        </row>
        <row r="226">
          <cell r="BI226" t="str">
            <v>15</v>
          </cell>
        </row>
        <row r="227">
          <cell r="BI227" t="str">
            <v>15</v>
          </cell>
        </row>
        <row r="228">
          <cell r="BI228" t="str">
            <v>15</v>
          </cell>
        </row>
        <row r="229">
          <cell r="BI229" t="str">
            <v>15</v>
          </cell>
        </row>
        <row r="230">
          <cell r="BI230" t="str">
            <v>15</v>
          </cell>
        </row>
        <row r="231">
          <cell r="BI231" t="str">
            <v>15</v>
          </cell>
        </row>
        <row r="232">
          <cell r="BI232" t="str">
            <v>15</v>
          </cell>
        </row>
        <row r="233">
          <cell r="BI233" t="str">
            <v>15</v>
          </cell>
        </row>
        <row r="234">
          <cell r="BI234" t="str">
            <v>15</v>
          </cell>
        </row>
        <row r="235">
          <cell r="BI235" t="str">
            <v>15</v>
          </cell>
        </row>
        <row r="236">
          <cell r="BI236" t="str">
            <v>15</v>
          </cell>
        </row>
        <row r="237">
          <cell r="BI237" t="str">
            <v>15</v>
          </cell>
        </row>
        <row r="238">
          <cell r="BI238" t="str">
            <v>15</v>
          </cell>
        </row>
        <row r="239">
          <cell r="BI239" t="str">
            <v>15</v>
          </cell>
        </row>
        <row r="240">
          <cell r="BI240" t="str">
            <v>15</v>
          </cell>
        </row>
        <row r="241">
          <cell r="BI241" t="str">
            <v>15</v>
          </cell>
        </row>
        <row r="242">
          <cell r="BI242" t="str">
            <v>15</v>
          </cell>
        </row>
        <row r="243">
          <cell r="BI243" t="str">
            <v>15</v>
          </cell>
        </row>
        <row r="244">
          <cell r="BI244" t="str">
            <v>15</v>
          </cell>
        </row>
        <row r="245">
          <cell r="BI245" t="str">
            <v>15</v>
          </cell>
        </row>
        <row r="246">
          <cell r="BI246" t="str">
            <v>15</v>
          </cell>
        </row>
        <row r="247">
          <cell r="BI247" t="str">
            <v>15</v>
          </cell>
        </row>
        <row r="248">
          <cell r="BI248" t="str">
            <v>15</v>
          </cell>
        </row>
        <row r="249">
          <cell r="BI249" t="str">
            <v>15</v>
          </cell>
        </row>
        <row r="250">
          <cell r="BI250" t="str">
            <v>15</v>
          </cell>
        </row>
        <row r="251">
          <cell r="BI251" t="str">
            <v>15</v>
          </cell>
        </row>
        <row r="252">
          <cell r="BI252" t="str">
            <v>15</v>
          </cell>
        </row>
        <row r="253">
          <cell r="BI253" t="str">
            <v>15</v>
          </cell>
        </row>
        <row r="254">
          <cell r="BI254" t="str">
            <v>15</v>
          </cell>
        </row>
        <row r="255">
          <cell r="BI255" t="str">
            <v>15</v>
          </cell>
        </row>
        <row r="256">
          <cell r="BI256" t="str">
            <v>15</v>
          </cell>
        </row>
        <row r="257">
          <cell r="BI257" t="str">
            <v>15</v>
          </cell>
        </row>
        <row r="258">
          <cell r="BI258" t="str">
            <v>15</v>
          </cell>
        </row>
        <row r="259">
          <cell r="BI259" t="str">
            <v>15</v>
          </cell>
        </row>
        <row r="260">
          <cell r="BI260" t="str">
            <v>15</v>
          </cell>
        </row>
        <row r="261">
          <cell r="BI261" t="str">
            <v>15</v>
          </cell>
        </row>
        <row r="262">
          <cell r="BI262" t="str">
            <v>15</v>
          </cell>
        </row>
        <row r="263">
          <cell r="BI263" t="str">
            <v>15</v>
          </cell>
        </row>
        <row r="264">
          <cell r="BI264" t="str">
            <v>15</v>
          </cell>
        </row>
        <row r="265">
          <cell r="BI265" t="str">
            <v>15</v>
          </cell>
        </row>
        <row r="266">
          <cell r="BI266" t="str">
            <v>15</v>
          </cell>
        </row>
        <row r="267">
          <cell r="BI267" t="str">
            <v>15</v>
          </cell>
        </row>
        <row r="268">
          <cell r="BI268" t="str">
            <v>15</v>
          </cell>
        </row>
        <row r="269">
          <cell r="BI269" t="str">
            <v>15</v>
          </cell>
        </row>
        <row r="270">
          <cell r="BI270" t="str">
            <v>15</v>
          </cell>
        </row>
        <row r="271">
          <cell r="BI271" t="str">
            <v>15</v>
          </cell>
        </row>
        <row r="272">
          <cell r="BI272" t="str">
            <v>15</v>
          </cell>
        </row>
        <row r="273">
          <cell r="BI273" t="str">
            <v>15</v>
          </cell>
        </row>
        <row r="274">
          <cell r="BI274" t="str">
            <v>15</v>
          </cell>
        </row>
        <row r="275">
          <cell r="BI275" t="str">
            <v>15</v>
          </cell>
        </row>
        <row r="276">
          <cell r="BI276" t="str">
            <v>15</v>
          </cell>
        </row>
        <row r="277">
          <cell r="BI277" t="str">
            <v>15</v>
          </cell>
        </row>
        <row r="278">
          <cell r="BI278" t="str">
            <v>15</v>
          </cell>
        </row>
        <row r="279">
          <cell r="BI279" t="str">
            <v>15</v>
          </cell>
        </row>
        <row r="280">
          <cell r="BI280" t="str">
            <v>15</v>
          </cell>
        </row>
        <row r="281">
          <cell r="BI281" t="str">
            <v>15</v>
          </cell>
        </row>
        <row r="282">
          <cell r="BI282" t="str">
            <v>15</v>
          </cell>
        </row>
        <row r="283">
          <cell r="BI283" t="str">
            <v>15</v>
          </cell>
        </row>
        <row r="284">
          <cell r="BI284" t="str">
            <v>15</v>
          </cell>
        </row>
        <row r="285">
          <cell r="BI285" t="str">
            <v>15</v>
          </cell>
        </row>
        <row r="286">
          <cell r="BI286" t="str">
            <v>15</v>
          </cell>
        </row>
        <row r="287">
          <cell r="BI287" t="str">
            <v>15</v>
          </cell>
        </row>
        <row r="288">
          <cell r="BI288" t="str">
            <v>15</v>
          </cell>
        </row>
        <row r="289">
          <cell r="BI289" t="str">
            <v>15</v>
          </cell>
        </row>
        <row r="290">
          <cell r="BI290" t="str">
            <v>15</v>
          </cell>
        </row>
        <row r="291">
          <cell r="BI291" t="str">
            <v>15</v>
          </cell>
        </row>
        <row r="292">
          <cell r="BI292" t="str">
            <v>15</v>
          </cell>
        </row>
        <row r="293">
          <cell r="BI293" t="str">
            <v>15</v>
          </cell>
        </row>
        <row r="294">
          <cell r="BI294" t="str">
            <v>15</v>
          </cell>
        </row>
        <row r="295">
          <cell r="BI295" t="str">
            <v>15</v>
          </cell>
        </row>
        <row r="296">
          <cell r="BI296" t="str">
            <v>15</v>
          </cell>
        </row>
        <row r="297">
          <cell r="BI297" t="str">
            <v>15</v>
          </cell>
        </row>
        <row r="298">
          <cell r="BI298" t="str">
            <v>15</v>
          </cell>
        </row>
        <row r="299">
          <cell r="BI299" t="str">
            <v>15</v>
          </cell>
        </row>
        <row r="300">
          <cell r="BI300" t="str">
            <v>15</v>
          </cell>
        </row>
        <row r="301">
          <cell r="BI301" t="str">
            <v>15</v>
          </cell>
        </row>
        <row r="302">
          <cell r="BI302" t="str">
            <v>15</v>
          </cell>
        </row>
        <row r="303">
          <cell r="BI303" t="str">
            <v>15</v>
          </cell>
        </row>
        <row r="304">
          <cell r="BI304" t="str">
            <v>15</v>
          </cell>
        </row>
        <row r="305">
          <cell r="BI305" t="str">
            <v>15</v>
          </cell>
        </row>
        <row r="306">
          <cell r="BI306" t="str">
            <v>15</v>
          </cell>
        </row>
        <row r="307">
          <cell r="BI307" t="str">
            <v>15</v>
          </cell>
        </row>
        <row r="308">
          <cell r="BI308" t="str">
            <v>15</v>
          </cell>
        </row>
        <row r="309">
          <cell r="BI309" t="str">
            <v>15</v>
          </cell>
        </row>
        <row r="310">
          <cell r="BI310" t="str">
            <v>15</v>
          </cell>
        </row>
        <row r="311">
          <cell r="BI311" t="str">
            <v>15</v>
          </cell>
        </row>
        <row r="312">
          <cell r="BI312" t="str">
            <v>15</v>
          </cell>
        </row>
        <row r="313">
          <cell r="BI313" t="str">
            <v>15</v>
          </cell>
        </row>
        <row r="314">
          <cell r="BI314" t="str">
            <v>15</v>
          </cell>
        </row>
        <row r="315">
          <cell r="BI315" t="str">
            <v>15</v>
          </cell>
        </row>
        <row r="316">
          <cell r="BI316" t="str">
            <v>15</v>
          </cell>
        </row>
        <row r="317">
          <cell r="BI317" t="str">
            <v>15</v>
          </cell>
        </row>
        <row r="318">
          <cell r="BI318" t="str">
            <v>15</v>
          </cell>
        </row>
        <row r="319">
          <cell r="BI319" t="str">
            <v>17</v>
          </cell>
        </row>
        <row r="320">
          <cell r="BI320" t="str">
            <v>17</v>
          </cell>
        </row>
        <row r="321">
          <cell r="BI321" t="str">
            <v>17</v>
          </cell>
        </row>
        <row r="322">
          <cell r="BI322" t="str">
            <v>17</v>
          </cell>
        </row>
        <row r="323">
          <cell r="BI323" t="str">
            <v>17</v>
          </cell>
        </row>
        <row r="324">
          <cell r="BI324" t="str">
            <v>17</v>
          </cell>
        </row>
        <row r="325">
          <cell r="BI325" t="str">
            <v>17</v>
          </cell>
        </row>
        <row r="326">
          <cell r="BI326" t="str">
            <v>17</v>
          </cell>
        </row>
        <row r="327">
          <cell r="BI327" t="str">
            <v>17</v>
          </cell>
        </row>
        <row r="328">
          <cell r="BI328" t="str">
            <v>17</v>
          </cell>
        </row>
        <row r="329">
          <cell r="BI329" t="str">
            <v>17</v>
          </cell>
        </row>
        <row r="330">
          <cell r="BI330" t="str">
            <v>17</v>
          </cell>
        </row>
        <row r="331">
          <cell r="BI331" t="str">
            <v>17</v>
          </cell>
        </row>
        <row r="332">
          <cell r="BI332" t="str">
            <v>17</v>
          </cell>
        </row>
        <row r="333">
          <cell r="BI333" t="str">
            <v>17</v>
          </cell>
        </row>
        <row r="334">
          <cell r="BI334" t="str">
            <v>17</v>
          </cell>
        </row>
        <row r="335">
          <cell r="BI335" t="str">
            <v>17</v>
          </cell>
        </row>
        <row r="336">
          <cell r="BI336" t="str">
            <v>17</v>
          </cell>
        </row>
        <row r="337">
          <cell r="BI337" t="str">
            <v>17</v>
          </cell>
        </row>
        <row r="338">
          <cell r="BI338" t="str">
            <v>17</v>
          </cell>
        </row>
        <row r="339">
          <cell r="BI339" t="str">
            <v>17</v>
          </cell>
        </row>
        <row r="340">
          <cell r="BI340" t="str">
            <v>17</v>
          </cell>
        </row>
        <row r="341">
          <cell r="BI341" t="str">
            <v>17</v>
          </cell>
        </row>
        <row r="342">
          <cell r="BI342" t="str">
            <v>17</v>
          </cell>
        </row>
        <row r="343">
          <cell r="BI343" t="str">
            <v>17</v>
          </cell>
        </row>
        <row r="344">
          <cell r="BI344" t="str">
            <v>17</v>
          </cell>
        </row>
        <row r="345">
          <cell r="BI345" t="str">
            <v>17</v>
          </cell>
        </row>
        <row r="346">
          <cell r="BI346" t="str">
            <v>18</v>
          </cell>
        </row>
        <row r="347">
          <cell r="BI347" t="str">
            <v>18</v>
          </cell>
        </row>
        <row r="348">
          <cell r="BI348" t="str">
            <v>18</v>
          </cell>
        </row>
        <row r="349">
          <cell r="BI349" t="str">
            <v>18</v>
          </cell>
        </row>
        <row r="350">
          <cell r="BI350" t="str">
            <v>18</v>
          </cell>
        </row>
        <row r="351">
          <cell r="BI351" t="str">
            <v>18</v>
          </cell>
        </row>
        <row r="352">
          <cell r="BI352" t="str">
            <v>18</v>
          </cell>
        </row>
        <row r="353">
          <cell r="BI353" t="str">
            <v>18</v>
          </cell>
        </row>
        <row r="354">
          <cell r="BI354" t="str">
            <v>18</v>
          </cell>
        </row>
        <row r="355">
          <cell r="BI355" t="str">
            <v>18</v>
          </cell>
        </row>
        <row r="356">
          <cell r="BI356" t="str">
            <v>18</v>
          </cell>
        </row>
        <row r="357">
          <cell r="BI357" t="str">
            <v>18</v>
          </cell>
        </row>
        <row r="358">
          <cell r="BI358" t="str">
            <v>18</v>
          </cell>
        </row>
        <row r="359">
          <cell r="BI359" t="str">
            <v>18</v>
          </cell>
        </row>
        <row r="360">
          <cell r="BI360" t="str">
            <v>18</v>
          </cell>
        </row>
        <row r="361">
          <cell r="BI361" t="str">
            <v>18</v>
          </cell>
        </row>
        <row r="362">
          <cell r="BI362" t="str">
            <v>19</v>
          </cell>
        </row>
        <row r="363">
          <cell r="BI363" t="str">
            <v>19</v>
          </cell>
        </row>
        <row r="364">
          <cell r="BI364" t="str">
            <v>19</v>
          </cell>
        </row>
        <row r="365">
          <cell r="BI365" t="str">
            <v>19</v>
          </cell>
        </row>
        <row r="366">
          <cell r="BI366" t="str">
            <v>19</v>
          </cell>
        </row>
        <row r="367">
          <cell r="BI367" t="str">
            <v>19</v>
          </cell>
        </row>
        <row r="368">
          <cell r="BI368" t="str">
            <v>19</v>
          </cell>
        </row>
        <row r="369">
          <cell r="BI369" t="str">
            <v>19</v>
          </cell>
        </row>
        <row r="370">
          <cell r="BI370" t="str">
            <v>19</v>
          </cell>
        </row>
        <row r="371">
          <cell r="BI371" t="str">
            <v>19</v>
          </cell>
        </row>
        <row r="372">
          <cell r="BI372" t="str">
            <v>19</v>
          </cell>
        </row>
        <row r="373">
          <cell r="BI373" t="str">
            <v>19</v>
          </cell>
        </row>
        <row r="374">
          <cell r="BI374" t="str">
            <v>19</v>
          </cell>
        </row>
        <row r="375">
          <cell r="BI375" t="str">
            <v>19</v>
          </cell>
        </row>
        <row r="376">
          <cell r="BI376" t="str">
            <v>19</v>
          </cell>
        </row>
        <row r="377">
          <cell r="BI377" t="str">
            <v>19</v>
          </cell>
        </row>
        <row r="378">
          <cell r="BI378" t="str">
            <v>19</v>
          </cell>
        </row>
        <row r="379">
          <cell r="BI379" t="str">
            <v>19</v>
          </cell>
        </row>
        <row r="380">
          <cell r="BI380" t="str">
            <v>19</v>
          </cell>
        </row>
        <row r="381">
          <cell r="BI381" t="str">
            <v>19</v>
          </cell>
        </row>
        <row r="382">
          <cell r="BI382" t="str">
            <v>19</v>
          </cell>
        </row>
        <row r="383">
          <cell r="BI383" t="str">
            <v>19</v>
          </cell>
        </row>
        <row r="384">
          <cell r="BI384" t="str">
            <v>19</v>
          </cell>
        </row>
        <row r="385">
          <cell r="BI385" t="str">
            <v>19</v>
          </cell>
        </row>
        <row r="386">
          <cell r="BI386" t="str">
            <v>19</v>
          </cell>
        </row>
        <row r="387">
          <cell r="BI387" t="str">
            <v>19</v>
          </cell>
        </row>
        <row r="388">
          <cell r="BI388" t="str">
            <v>19</v>
          </cell>
        </row>
        <row r="389">
          <cell r="BI389" t="str">
            <v>19</v>
          </cell>
        </row>
        <row r="390">
          <cell r="BI390" t="str">
            <v>19</v>
          </cell>
        </row>
        <row r="391">
          <cell r="BI391" t="str">
            <v>19</v>
          </cell>
        </row>
        <row r="392">
          <cell r="BI392" t="str">
            <v>19</v>
          </cell>
        </row>
        <row r="393">
          <cell r="BI393" t="str">
            <v>19</v>
          </cell>
        </row>
        <row r="394">
          <cell r="BI394" t="str">
            <v>19</v>
          </cell>
        </row>
        <row r="395">
          <cell r="BI395" t="str">
            <v>19</v>
          </cell>
        </row>
        <row r="396">
          <cell r="BI396" t="str">
            <v>19</v>
          </cell>
        </row>
        <row r="397">
          <cell r="BI397" t="str">
            <v>19</v>
          </cell>
        </row>
        <row r="398">
          <cell r="BI398" t="str">
            <v>19</v>
          </cell>
        </row>
        <row r="399">
          <cell r="BI399" t="str">
            <v>19</v>
          </cell>
        </row>
        <row r="400">
          <cell r="BI400" t="str">
            <v>19</v>
          </cell>
        </row>
        <row r="401">
          <cell r="BI401" t="str">
            <v>19</v>
          </cell>
        </row>
        <row r="402">
          <cell r="BI402" t="str">
            <v>19</v>
          </cell>
        </row>
        <row r="403">
          <cell r="BI403" t="str">
            <v>20</v>
          </cell>
        </row>
        <row r="404">
          <cell r="BI404" t="str">
            <v>20</v>
          </cell>
        </row>
        <row r="405">
          <cell r="BI405" t="str">
            <v>20</v>
          </cell>
        </row>
        <row r="406">
          <cell r="BI406" t="str">
            <v>20</v>
          </cell>
        </row>
        <row r="407">
          <cell r="BI407" t="str">
            <v>20</v>
          </cell>
        </row>
        <row r="408">
          <cell r="BI408" t="str">
            <v>20</v>
          </cell>
        </row>
        <row r="409">
          <cell r="BI409" t="str">
            <v>20</v>
          </cell>
        </row>
        <row r="410">
          <cell r="BI410" t="str">
            <v>20</v>
          </cell>
        </row>
        <row r="411">
          <cell r="BI411" t="str">
            <v>20</v>
          </cell>
        </row>
        <row r="412">
          <cell r="BI412" t="str">
            <v>20</v>
          </cell>
        </row>
        <row r="413">
          <cell r="BI413" t="str">
            <v>20</v>
          </cell>
        </row>
        <row r="414">
          <cell r="BI414" t="str">
            <v>20</v>
          </cell>
        </row>
        <row r="415">
          <cell r="BI415" t="str">
            <v>20</v>
          </cell>
        </row>
        <row r="416">
          <cell r="BI416" t="str">
            <v>20</v>
          </cell>
        </row>
        <row r="417">
          <cell r="BI417" t="str">
            <v>20</v>
          </cell>
        </row>
        <row r="418">
          <cell r="BI418" t="str">
            <v>20</v>
          </cell>
        </row>
        <row r="419">
          <cell r="BI419" t="str">
            <v>20</v>
          </cell>
        </row>
        <row r="420">
          <cell r="BI420" t="str">
            <v>20</v>
          </cell>
        </row>
        <row r="421">
          <cell r="BI421" t="str">
            <v>20</v>
          </cell>
        </row>
        <row r="422">
          <cell r="BI422" t="str">
            <v>20</v>
          </cell>
        </row>
        <row r="423">
          <cell r="BI423" t="str">
            <v>20</v>
          </cell>
        </row>
        <row r="424">
          <cell r="BI424" t="str">
            <v>20</v>
          </cell>
        </row>
        <row r="425">
          <cell r="BI425" t="str">
            <v>20</v>
          </cell>
        </row>
        <row r="426">
          <cell r="BI426" t="str">
            <v>20</v>
          </cell>
        </row>
        <row r="427">
          <cell r="BI427" t="str">
            <v>20</v>
          </cell>
        </row>
        <row r="428">
          <cell r="BI428" t="str">
            <v>23</v>
          </cell>
        </row>
        <row r="429">
          <cell r="BI429" t="str">
            <v>23</v>
          </cell>
        </row>
        <row r="430">
          <cell r="BI430" t="str">
            <v>23</v>
          </cell>
        </row>
        <row r="431">
          <cell r="BI431" t="str">
            <v>23</v>
          </cell>
        </row>
        <row r="432">
          <cell r="BI432" t="str">
            <v>23</v>
          </cell>
        </row>
        <row r="433">
          <cell r="BI433" t="str">
            <v>23</v>
          </cell>
        </row>
        <row r="434">
          <cell r="BI434" t="str">
            <v>23</v>
          </cell>
        </row>
        <row r="435">
          <cell r="BI435" t="str">
            <v>23</v>
          </cell>
        </row>
        <row r="436">
          <cell r="BI436" t="str">
            <v>23</v>
          </cell>
        </row>
        <row r="437">
          <cell r="BI437" t="str">
            <v>23</v>
          </cell>
        </row>
        <row r="438">
          <cell r="BI438" t="str">
            <v>23</v>
          </cell>
        </row>
        <row r="439">
          <cell r="BI439" t="str">
            <v>23</v>
          </cell>
        </row>
        <row r="440">
          <cell r="BI440" t="str">
            <v>23</v>
          </cell>
        </row>
        <row r="441">
          <cell r="BI441" t="str">
            <v>23</v>
          </cell>
        </row>
        <row r="442">
          <cell r="BI442" t="str">
            <v>23</v>
          </cell>
        </row>
        <row r="443">
          <cell r="BI443" t="str">
            <v>23</v>
          </cell>
        </row>
        <row r="444">
          <cell r="BI444" t="str">
            <v>23</v>
          </cell>
        </row>
        <row r="445">
          <cell r="BI445" t="str">
            <v>23</v>
          </cell>
        </row>
        <row r="446">
          <cell r="BI446" t="str">
            <v>23</v>
          </cell>
        </row>
        <row r="447">
          <cell r="BI447" t="str">
            <v>23</v>
          </cell>
        </row>
        <row r="448">
          <cell r="BI448" t="str">
            <v>23</v>
          </cell>
        </row>
        <row r="449">
          <cell r="BI449" t="str">
            <v>23</v>
          </cell>
        </row>
        <row r="450">
          <cell r="BI450" t="str">
            <v>23</v>
          </cell>
        </row>
        <row r="451">
          <cell r="BI451" t="str">
            <v>23</v>
          </cell>
        </row>
        <row r="452">
          <cell r="BI452" t="str">
            <v>23</v>
          </cell>
        </row>
        <row r="453">
          <cell r="BI453" t="str">
            <v>23</v>
          </cell>
        </row>
        <row r="454">
          <cell r="BI454" t="str">
            <v>23</v>
          </cell>
        </row>
        <row r="455">
          <cell r="BI455" t="str">
            <v>23</v>
          </cell>
        </row>
        <row r="456">
          <cell r="BI456" t="str">
            <v>25</v>
          </cell>
        </row>
        <row r="457">
          <cell r="BI457" t="str">
            <v>25</v>
          </cell>
        </row>
        <row r="458">
          <cell r="BI458" t="str">
            <v>25</v>
          </cell>
        </row>
        <row r="459">
          <cell r="BI459" t="str">
            <v>25</v>
          </cell>
        </row>
        <row r="460">
          <cell r="BI460" t="str">
            <v>25</v>
          </cell>
        </row>
        <row r="461">
          <cell r="BI461" t="str">
            <v>25</v>
          </cell>
        </row>
        <row r="462">
          <cell r="BI462" t="str">
            <v>25</v>
          </cell>
        </row>
        <row r="463">
          <cell r="BI463" t="str">
            <v>25</v>
          </cell>
        </row>
        <row r="464">
          <cell r="BI464" t="str">
            <v>25</v>
          </cell>
        </row>
        <row r="465">
          <cell r="BI465" t="str">
            <v>25</v>
          </cell>
        </row>
        <row r="466">
          <cell r="BI466" t="str">
            <v>25</v>
          </cell>
        </row>
        <row r="467">
          <cell r="BI467" t="str">
            <v>25</v>
          </cell>
        </row>
        <row r="468">
          <cell r="BI468" t="str">
            <v>25</v>
          </cell>
        </row>
        <row r="469">
          <cell r="BI469" t="str">
            <v>25</v>
          </cell>
        </row>
        <row r="470">
          <cell r="BI470" t="str">
            <v>25</v>
          </cell>
        </row>
        <row r="471">
          <cell r="BI471" t="str">
            <v>25</v>
          </cell>
        </row>
        <row r="472">
          <cell r="BI472" t="str">
            <v>25</v>
          </cell>
        </row>
        <row r="473">
          <cell r="BI473" t="str">
            <v>25</v>
          </cell>
        </row>
        <row r="474">
          <cell r="BI474" t="str">
            <v>25</v>
          </cell>
        </row>
        <row r="475">
          <cell r="BI475" t="str">
            <v>25</v>
          </cell>
        </row>
        <row r="476">
          <cell r="BI476" t="str">
            <v>25</v>
          </cell>
        </row>
        <row r="477">
          <cell r="BI477" t="str">
            <v>25</v>
          </cell>
        </row>
        <row r="478">
          <cell r="BI478" t="str">
            <v>25</v>
          </cell>
        </row>
        <row r="479">
          <cell r="BI479" t="str">
            <v>25</v>
          </cell>
        </row>
        <row r="480">
          <cell r="BI480" t="str">
            <v>25</v>
          </cell>
        </row>
        <row r="481">
          <cell r="BI481" t="str">
            <v>25</v>
          </cell>
        </row>
        <row r="482">
          <cell r="BI482" t="str">
            <v>25</v>
          </cell>
        </row>
        <row r="483">
          <cell r="BI483" t="str">
            <v>25</v>
          </cell>
        </row>
        <row r="484">
          <cell r="BI484" t="str">
            <v>25</v>
          </cell>
        </row>
        <row r="485">
          <cell r="BI485" t="str">
            <v>25</v>
          </cell>
        </row>
        <row r="486">
          <cell r="BI486" t="str">
            <v>25</v>
          </cell>
        </row>
        <row r="487">
          <cell r="BI487" t="str">
            <v>25</v>
          </cell>
        </row>
        <row r="488">
          <cell r="BI488" t="str">
            <v>25</v>
          </cell>
        </row>
        <row r="489">
          <cell r="BI489" t="str">
            <v>25</v>
          </cell>
        </row>
        <row r="490">
          <cell r="BI490" t="str">
            <v>25</v>
          </cell>
        </row>
        <row r="491">
          <cell r="BI491" t="str">
            <v>25</v>
          </cell>
        </row>
        <row r="492">
          <cell r="BI492" t="str">
            <v>25</v>
          </cell>
        </row>
        <row r="493">
          <cell r="BI493" t="str">
            <v>25</v>
          </cell>
        </row>
        <row r="494">
          <cell r="BI494" t="str">
            <v>25</v>
          </cell>
        </row>
        <row r="495">
          <cell r="BI495" t="str">
            <v>25</v>
          </cell>
        </row>
        <row r="496">
          <cell r="BI496" t="str">
            <v>25</v>
          </cell>
        </row>
        <row r="497">
          <cell r="BI497" t="str">
            <v>25</v>
          </cell>
        </row>
        <row r="498">
          <cell r="BI498" t="str">
            <v>25</v>
          </cell>
        </row>
        <row r="499">
          <cell r="BI499" t="str">
            <v>25</v>
          </cell>
        </row>
        <row r="500">
          <cell r="BI500" t="str">
            <v>25</v>
          </cell>
        </row>
        <row r="501">
          <cell r="BI501" t="str">
            <v>25</v>
          </cell>
        </row>
        <row r="502">
          <cell r="BI502" t="str">
            <v>25</v>
          </cell>
        </row>
        <row r="503">
          <cell r="BI503" t="str">
            <v>25</v>
          </cell>
        </row>
        <row r="504">
          <cell r="BI504" t="str">
            <v>25</v>
          </cell>
        </row>
        <row r="505">
          <cell r="BI505" t="str">
            <v>25</v>
          </cell>
        </row>
        <row r="506">
          <cell r="BI506" t="str">
            <v>25</v>
          </cell>
        </row>
        <row r="507">
          <cell r="BI507" t="str">
            <v>25</v>
          </cell>
        </row>
        <row r="508">
          <cell r="BI508" t="str">
            <v>25</v>
          </cell>
        </row>
        <row r="509">
          <cell r="BI509" t="str">
            <v>25</v>
          </cell>
        </row>
        <row r="510">
          <cell r="BI510" t="str">
            <v>25</v>
          </cell>
        </row>
        <row r="511">
          <cell r="BI511" t="str">
            <v>25</v>
          </cell>
        </row>
        <row r="512">
          <cell r="BI512" t="str">
            <v>25</v>
          </cell>
        </row>
        <row r="513">
          <cell r="BI513" t="str">
            <v>25</v>
          </cell>
        </row>
        <row r="514">
          <cell r="BI514" t="str">
            <v>25</v>
          </cell>
        </row>
        <row r="515">
          <cell r="BI515" t="str">
            <v>25</v>
          </cell>
        </row>
        <row r="516">
          <cell r="BI516" t="str">
            <v>25</v>
          </cell>
        </row>
        <row r="517">
          <cell r="BI517" t="str">
            <v>25</v>
          </cell>
        </row>
        <row r="518">
          <cell r="BI518" t="str">
            <v>25</v>
          </cell>
        </row>
        <row r="519">
          <cell r="BI519" t="str">
            <v>25</v>
          </cell>
        </row>
        <row r="520">
          <cell r="BI520" t="str">
            <v>25</v>
          </cell>
        </row>
        <row r="521">
          <cell r="BI521" t="str">
            <v>25</v>
          </cell>
        </row>
        <row r="522">
          <cell r="BI522" t="str">
            <v>25</v>
          </cell>
        </row>
        <row r="523">
          <cell r="BI523" t="str">
            <v>25</v>
          </cell>
        </row>
        <row r="524">
          <cell r="BI524" t="str">
            <v>25</v>
          </cell>
        </row>
        <row r="525">
          <cell r="BI525" t="str">
            <v>25</v>
          </cell>
        </row>
        <row r="526">
          <cell r="BI526" t="str">
            <v>25</v>
          </cell>
        </row>
        <row r="527">
          <cell r="BI527" t="str">
            <v>25</v>
          </cell>
        </row>
        <row r="528">
          <cell r="BI528" t="str">
            <v>25</v>
          </cell>
        </row>
        <row r="529">
          <cell r="BI529" t="str">
            <v>25</v>
          </cell>
        </row>
        <row r="530">
          <cell r="BI530" t="str">
            <v>25</v>
          </cell>
        </row>
        <row r="531">
          <cell r="BI531" t="str">
            <v>25</v>
          </cell>
        </row>
        <row r="532">
          <cell r="BI532" t="str">
            <v>25</v>
          </cell>
        </row>
        <row r="533">
          <cell r="BI533" t="str">
            <v>25</v>
          </cell>
        </row>
        <row r="534">
          <cell r="BI534" t="str">
            <v>25</v>
          </cell>
        </row>
        <row r="535">
          <cell r="BI535" t="str">
            <v>25</v>
          </cell>
        </row>
        <row r="536">
          <cell r="BI536" t="str">
            <v>25</v>
          </cell>
        </row>
        <row r="537">
          <cell r="BI537" t="str">
            <v>25</v>
          </cell>
        </row>
        <row r="538">
          <cell r="BI538" t="str">
            <v>25</v>
          </cell>
        </row>
        <row r="539">
          <cell r="BI539" t="str">
            <v>25</v>
          </cell>
        </row>
        <row r="540">
          <cell r="BI540" t="str">
            <v>25</v>
          </cell>
        </row>
        <row r="541">
          <cell r="BI541" t="str">
            <v>25</v>
          </cell>
        </row>
        <row r="542">
          <cell r="BI542" t="str">
            <v>25</v>
          </cell>
        </row>
        <row r="543">
          <cell r="BI543" t="str">
            <v>25</v>
          </cell>
        </row>
        <row r="544">
          <cell r="BI544" t="str">
            <v>25</v>
          </cell>
        </row>
        <row r="545">
          <cell r="BI545" t="str">
            <v>25</v>
          </cell>
        </row>
        <row r="546">
          <cell r="BI546" t="str">
            <v>25</v>
          </cell>
        </row>
        <row r="547">
          <cell r="BI547" t="str">
            <v>25</v>
          </cell>
        </row>
        <row r="548">
          <cell r="BI548" t="str">
            <v>25</v>
          </cell>
        </row>
        <row r="549">
          <cell r="BI549" t="str">
            <v>25</v>
          </cell>
        </row>
        <row r="550">
          <cell r="BI550" t="str">
            <v>25</v>
          </cell>
        </row>
        <row r="551">
          <cell r="BI551" t="str">
            <v>25</v>
          </cell>
        </row>
        <row r="552">
          <cell r="BI552" t="str">
            <v>25</v>
          </cell>
        </row>
        <row r="553">
          <cell r="BI553" t="str">
            <v>25</v>
          </cell>
        </row>
        <row r="554">
          <cell r="BI554" t="str">
            <v>25</v>
          </cell>
        </row>
        <row r="555">
          <cell r="BI555" t="str">
            <v>25</v>
          </cell>
        </row>
        <row r="556">
          <cell r="BI556" t="str">
            <v>25</v>
          </cell>
        </row>
        <row r="557">
          <cell r="BI557" t="str">
            <v>25</v>
          </cell>
        </row>
        <row r="558">
          <cell r="BI558" t="str">
            <v>25</v>
          </cell>
        </row>
        <row r="559">
          <cell r="BI559" t="str">
            <v>25</v>
          </cell>
        </row>
        <row r="560">
          <cell r="BI560" t="str">
            <v>25</v>
          </cell>
        </row>
        <row r="561">
          <cell r="BI561" t="str">
            <v>25</v>
          </cell>
        </row>
        <row r="562">
          <cell r="BI562" t="str">
            <v>25</v>
          </cell>
        </row>
        <row r="563">
          <cell r="BI563" t="str">
            <v>25</v>
          </cell>
        </row>
        <row r="564">
          <cell r="BI564" t="str">
            <v>25</v>
          </cell>
        </row>
        <row r="565">
          <cell r="BI565" t="str">
            <v>25</v>
          </cell>
        </row>
        <row r="566">
          <cell r="BI566" t="str">
            <v>25</v>
          </cell>
        </row>
        <row r="567">
          <cell r="BI567" t="str">
            <v>25</v>
          </cell>
        </row>
        <row r="568">
          <cell r="BI568" t="str">
            <v>25</v>
          </cell>
        </row>
        <row r="569">
          <cell r="BI569" t="str">
            <v>25</v>
          </cell>
        </row>
        <row r="570">
          <cell r="BI570" t="str">
            <v>25</v>
          </cell>
        </row>
        <row r="571">
          <cell r="BI571" t="str">
            <v>25</v>
          </cell>
        </row>
        <row r="572">
          <cell r="BI572" t="str">
            <v>27</v>
          </cell>
        </row>
        <row r="573">
          <cell r="BI573" t="str">
            <v>27</v>
          </cell>
        </row>
        <row r="574">
          <cell r="BI574" t="str">
            <v>27</v>
          </cell>
        </row>
        <row r="575">
          <cell r="BI575" t="str">
            <v>27</v>
          </cell>
        </row>
        <row r="576">
          <cell r="BI576" t="str">
            <v>27</v>
          </cell>
        </row>
        <row r="577">
          <cell r="BI577" t="str">
            <v>27</v>
          </cell>
        </row>
        <row r="578">
          <cell r="BI578" t="str">
            <v>27</v>
          </cell>
        </row>
        <row r="579">
          <cell r="BI579" t="str">
            <v>27</v>
          </cell>
        </row>
        <row r="580">
          <cell r="BI580" t="str">
            <v>27</v>
          </cell>
        </row>
        <row r="581">
          <cell r="BI581" t="str">
            <v>27</v>
          </cell>
        </row>
        <row r="582">
          <cell r="BI582" t="str">
            <v>27</v>
          </cell>
        </row>
        <row r="583">
          <cell r="BI583" t="str">
            <v>27</v>
          </cell>
        </row>
        <row r="584">
          <cell r="BI584" t="str">
            <v>27</v>
          </cell>
        </row>
        <row r="585">
          <cell r="BI585" t="str">
            <v>27</v>
          </cell>
        </row>
        <row r="586">
          <cell r="BI586" t="str">
            <v>27</v>
          </cell>
        </row>
        <row r="587">
          <cell r="BI587" t="str">
            <v>27</v>
          </cell>
        </row>
        <row r="588">
          <cell r="BI588" t="str">
            <v>27</v>
          </cell>
        </row>
        <row r="589">
          <cell r="BI589" t="str">
            <v>27</v>
          </cell>
        </row>
        <row r="590">
          <cell r="BI590" t="str">
            <v>27</v>
          </cell>
        </row>
        <row r="591">
          <cell r="BI591" t="str">
            <v>27</v>
          </cell>
        </row>
        <row r="592">
          <cell r="BI592" t="str">
            <v>27</v>
          </cell>
        </row>
        <row r="593">
          <cell r="BI593" t="str">
            <v>27</v>
          </cell>
        </row>
        <row r="594">
          <cell r="BI594" t="str">
            <v>27</v>
          </cell>
        </row>
        <row r="595">
          <cell r="BI595" t="str">
            <v>27</v>
          </cell>
        </row>
        <row r="596">
          <cell r="BI596" t="str">
            <v>27</v>
          </cell>
        </row>
        <row r="597">
          <cell r="BI597" t="str">
            <v>27</v>
          </cell>
        </row>
        <row r="598">
          <cell r="BI598" t="str">
            <v>27</v>
          </cell>
        </row>
        <row r="599">
          <cell r="BI599" t="str">
            <v>27</v>
          </cell>
        </row>
        <row r="600">
          <cell r="BI600" t="str">
            <v>27</v>
          </cell>
        </row>
        <row r="601">
          <cell r="BI601" t="str">
            <v>27</v>
          </cell>
        </row>
        <row r="602">
          <cell r="BI602" t="str">
            <v>27</v>
          </cell>
        </row>
        <row r="603">
          <cell r="BI603" t="str">
            <v>41</v>
          </cell>
        </row>
        <row r="604">
          <cell r="BI604" t="str">
            <v>41</v>
          </cell>
        </row>
        <row r="605">
          <cell r="BI605" t="str">
            <v>41</v>
          </cell>
        </row>
        <row r="606">
          <cell r="BI606" t="str">
            <v>41</v>
          </cell>
        </row>
        <row r="607">
          <cell r="BI607" t="str">
            <v>41</v>
          </cell>
        </row>
        <row r="608">
          <cell r="BI608" t="str">
            <v>41</v>
          </cell>
        </row>
        <row r="609">
          <cell r="BI609" t="str">
            <v>41</v>
          </cell>
        </row>
        <row r="610">
          <cell r="BI610" t="str">
            <v>41</v>
          </cell>
        </row>
        <row r="611">
          <cell r="BI611" t="str">
            <v>41</v>
          </cell>
        </row>
        <row r="612">
          <cell r="BI612" t="str">
            <v>41</v>
          </cell>
        </row>
        <row r="613">
          <cell r="BI613" t="str">
            <v>41</v>
          </cell>
        </row>
        <row r="614">
          <cell r="BI614" t="str">
            <v>41</v>
          </cell>
        </row>
        <row r="615">
          <cell r="BI615" t="str">
            <v>41</v>
          </cell>
        </row>
        <row r="616">
          <cell r="BI616" t="str">
            <v>41</v>
          </cell>
        </row>
        <row r="617">
          <cell r="BI617" t="str">
            <v>41</v>
          </cell>
        </row>
        <row r="618">
          <cell r="BI618" t="str">
            <v>41</v>
          </cell>
        </row>
        <row r="619">
          <cell r="BI619" t="str">
            <v>41</v>
          </cell>
        </row>
        <row r="620">
          <cell r="BI620" t="str">
            <v>41</v>
          </cell>
        </row>
        <row r="621">
          <cell r="BI621" t="str">
            <v>41</v>
          </cell>
        </row>
        <row r="622">
          <cell r="BI622" t="str">
            <v>41</v>
          </cell>
        </row>
        <row r="623">
          <cell r="BI623" t="str">
            <v>41</v>
          </cell>
        </row>
        <row r="624">
          <cell r="BI624" t="str">
            <v>41</v>
          </cell>
        </row>
        <row r="625">
          <cell r="BI625" t="str">
            <v>41</v>
          </cell>
        </row>
        <row r="626">
          <cell r="BI626" t="str">
            <v>41</v>
          </cell>
        </row>
        <row r="627">
          <cell r="BI627" t="str">
            <v>41</v>
          </cell>
        </row>
        <row r="628">
          <cell r="BI628" t="str">
            <v>41</v>
          </cell>
        </row>
        <row r="629">
          <cell r="BI629" t="str">
            <v>41</v>
          </cell>
        </row>
        <row r="630">
          <cell r="BI630" t="str">
            <v>41</v>
          </cell>
        </row>
        <row r="631">
          <cell r="BI631" t="str">
            <v>41</v>
          </cell>
        </row>
        <row r="632">
          <cell r="BI632" t="str">
            <v>41</v>
          </cell>
        </row>
        <row r="633">
          <cell r="BI633" t="str">
            <v>41</v>
          </cell>
        </row>
        <row r="634">
          <cell r="BI634" t="str">
            <v>41</v>
          </cell>
        </row>
        <row r="635">
          <cell r="BI635" t="str">
            <v>41</v>
          </cell>
        </row>
        <row r="636">
          <cell r="BI636" t="str">
            <v>41</v>
          </cell>
        </row>
        <row r="637">
          <cell r="BI637" t="str">
            <v>41</v>
          </cell>
        </row>
        <row r="638">
          <cell r="BI638" t="str">
            <v>41</v>
          </cell>
        </row>
        <row r="639">
          <cell r="BI639" t="str">
            <v>41</v>
          </cell>
        </row>
        <row r="640">
          <cell r="BI640" t="str">
            <v>44</v>
          </cell>
        </row>
        <row r="641">
          <cell r="BI641" t="str">
            <v>44</v>
          </cell>
        </row>
        <row r="642">
          <cell r="BI642" t="str">
            <v>44</v>
          </cell>
        </row>
        <row r="643">
          <cell r="BI643" t="str">
            <v>44</v>
          </cell>
        </row>
        <row r="644">
          <cell r="BI644" t="str">
            <v>44</v>
          </cell>
        </row>
        <row r="645">
          <cell r="BI645" t="str">
            <v>44</v>
          </cell>
        </row>
        <row r="646">
          <cell r="BI646" t="str">
            <v>44</v>
          </cell>
        </row>
        <row r="647">
          <cell r="BI647" t="str">
            <v>44</v>
          </cell>
        </row>
        <row r="648">
          <cell r="BI648" t="str">
            <v>44</v>
          </cell>
        </row>
        <row r="649">
          <cell r="BI649" t="str">
            <v>44</v>
          </cell>
        </row>
        <row r="650">
          <cell r="BI650" t="str">
            <v>44</v>
          </cell>
        </row>
        <row r="651">
          <cell r="BI651" t="str">
            <v>44</v>
          </cell>
        </row>
        <row r="652">
          <cell r="BI652" t="str">
            <v>44</v>
          </cell>
        </row>
        <row r="653">
          <cell r="BI653" t="str">
            <v>44</v>
          </cell>
        </row>
        <row r="654">
          <cell r="BI654" t="str">
            <v>44</v>
          </cell>
        </row>
        <row r="655">
          <cell r="BI655" t="str">
            <v>47</v>
          </cell>
        </row>
        <row r="656">
          <cell r="BI656" t="str">
            <v>47</v>
          </cell>
        </row>
        <row r="657">
          <cell r="BI657" t="str">
            <v>47</v>
          </cell>
        </row>
        <row r="658">
          <cell r="BI658" t="str">
            <v>47</v>
          </cell>
        </row>
        <row r="659">
          <cell r="BI659" t="str">
            <v>47</v>
          </cell>
        </row>
        <row r="660">
          <cell r="BI660" t="str">
            <v>47</v>
          </cell>
        </row>
        <row r="661">
          <cell r="BI661" t="str">
            <v>47</v>
          </cell>
        </row>
        <row r="662">
          <cell r="BI662" t="str">
            <v>47</v>
          </cell>
        </row>
        <row r="663">
          <cell r="BI663" t="str">
            <v>47</v>
          </cell>
        </row>
        <row r="664">
          <cell r="BI664" t="str">
            <v>47</v>
          </cell>
        </row>
        <row r="665">
          <cell r="BI665" t="str">
            <v>47</v>
          </cell>
        </row>
        <row r="666">
          <cell r="BI666" t="str">
            <v>47</v>
          </cell>
        </row>
        <row r="667">
          <cell r="BI667" t="str">
            <v>47</v>
          </cell>
        </row>
        <row r="668">
          <cell r="BI668" t="str">
            <v>47</v>
          </cell>
        </row>
        <row r="669">
          <cell r="BI669" t="str">
            <v>47</v>
          </cell>
        </row>
        <row r="670">
          <cell r="BI670" t="str">
            <v>47</v>
          </cell>
        </row>
        <row r="671">
          <cell r="BI671" t="str">
            <v>47</v>
          </cell>
        </row>
        <row r="672">
          <cell r="BI672" t="str">
            <v>47</v>
          </cell>
        </row>
        <row r="673">
          <cell r="BI673" t="str">
            <v>47</v>
          </cell>
        </row>
        <row r="674">
          <cell r="BI674" t="str">
            <v>47</v>
          </cell>
        </row>
        <row r="675">
          <cell r="BI675" t="str">
            <v>47</v>
          </cell>
        </row>
        <row r="676">
          <cell r="BI676" t="str">
            <v>47</v>
          </cell>
        </row>
        <row r="677">
          <cell r="BI677" t="str">
            <v>47</v>
          </cell>
        </row>
        <row r="678">
          <cell r="BI678" t="str">
            <v>47</v>
          </cell>
        </row>
        <row r="679">
          <cell r="BI679" t="str">
            <v>47</v>
          </cell>
        </row>
        <row r="680">
          <cell r="BI680" t="str">
            <v>47</v>
          </cell>
        </row>
        <row r="681">
          <cell r="BI681" t="str">
            <v>47</v>
          </cell>
        </row>
        <row r="682">
          <cell r="BI682" t="str">
            <v>47</v>
          </cell>
        </row>
        <row r="683">
          <cell r="BI683" t="str">
            <v>47</v>
          </cell>
        </row>
        <row r="684">
          <cell r="BI684" t="str">
            <v>47</v>
          </cell>
        </row>
        <row r="685">
          <cell r="BI685" t="str">
            <v>50</v>
          </cell>
        </row>
        <row r="686">
          <cell r="BI686" t="str">
            <v>50</v>
          </cell>
        </row>
        <row r="687">
          <cell r="BI687" t="str">
            <v>50</v>
          </cell>
        </row>
        <row r="688">
          <cell r="BI688" t="str">
            <v>50</v>
          </cell>
        </row>
        <row r="689">
          <cell r="BI689" t="str">
            <v>50</v>
          </cell>
        </row>
        <row r="690">
          <cell r="BI690" t="str">
            <v>50</v>
          </cell>
        </row>
        <row r="691">
          <cell r="BI691" t="str">
            <v>50</v>
          </cell>
        </row>
        <row r="692">
          <cell r="BI692" t="str">
            <v>50</v>
          </cell>
        </row>
        <row r="693">
          <cell r="BI693" t="str">
            <v>50</v>
          </cell>
        </row>
        <row r="694">
          <cell r="BI694" t="str">
            <v>50</v>
          </cell>
        </row>
        <row r="695">
          <cell r="BI695" t="str">
            <v>50</v>
          </cell>
        </row>
        <row r="696">
          <cell r="BI696" t="str">
            <v>50</v>
          </cell>
        </row>
        <row r="697">
          <cell r="BI697" t="str">
            <v>50</v>
          </cell>
        </row>
        <row r="698">
          <cell r="BI698" t="str">
            <v>50</v>
          </cell>
        </row>
        <row r="699">
          <cell r="BI699" t="str">
            <v>50</v>
          </cell>
        </row>
        <row r="700">
          <cell r="BI700" t="str">
            <v>50</v>
          </cell>
        </row>
        <row r="701">
          <cell r="BI701" t="str">
            <v>50</v>
          </cell>
        </row>
        <row r="702">
          <cell r="BI702" t="str">
            <v>50</v>
          </cell>
        </row>
        <row r="703">
          <cell r="BI703" t="str">
            <v>50</v>
          </cell>
        </row>
        <row r="704">
          <cell r="BI704" t="str">
            <v>50</v>
          </cell>
        </row>
        <row r="705">
          <cell r="BI705" t="str">
            <v>50</v>
          </cell>
        </row>
        <row r="706">
          <cell r="BI706" t="str">
            <v>50</v>
          </cell>
        </row>
        <row r="707">
          <cell r="BI707" t="str">
            <v>50</v>
          </cell>
        </row>
        <row r="708">
          <cell r="BI708" t="str">
            <v>50</v>
          </cell>
        </row>
        <row r="709">
          <cell r="BI709" t="str">
            <v>50</v>
          </cell>
        </row>
        <row r="710">
          <cell r="BI710" t="str">
            <v>50</v>
          </cell>
        </row>
        <row r="711">
          <cell r="BI711" t="str">
            <v>50</v>
          </cell>
        </row>
        <row r="712">
          <cell r="BI712" t="str">
            <v>50</v>
          </cell>
        </row>
        <row r="713">
          <cell r="BI713" t="str">
            <v>50</v>
          </cell>
        </row>
        <row r="714">
          <cell r="BI714" t="str">
            <v>52</v>
          </cell>
        </row>
        <row r="715">
          <cell r="BI715" t="str">
            <v>52</v>
          </cell>
        </row>
        <row r="716">
          <cell r="BI716" t="str">
            <v>52</v>
          </cell>
        </row>
        <row r="717">
          <cell r="BI717" t="str">
            <v>52</v>
          </cell>
        </row>
        <row r="718">
          <cell r="BI718" t="str">
            <v>52</v>
          </cell>
        </row>
        <row r="719">
          <cell r="BI719" t="str">
            <v>52</v>
          </cell>
        </row>
        <row r="720">
          <cell r="BI720" t="str">
            <v>52</v>
          </cell>
        </row>
        <row r="721">
          <cell r="BI721" t="str">
            <v>52</v>
          </cell>
        </row>
        <row r="722">
          <cell r="BI722" t="str">
            <v>52</v>
          </cell>
        </row>
        <row r="723">
          <cell r="BI723" t="str">
            <v>52</v>
          </cell>
        </row>
        <row r="724">
          <cell r="BI724" t="str">
            <v>52</v>
          </cell>
        </row>
        <row r="725">
          <cell r="BI725" t="str">
            <v>52</v>
          </cell>
        </row>
        <row r="726">
          <cell r="BI726" t="str">
            <v>52</v>
          </cell>
        </row>
        <row r="727">
          <cell r="BI727" t="str">
            <v>52</v>
          </cell>
        </row>
        <row r="728">
          <cell r="BI728" t="str">
            <v>52</v>
          </cell>
        </row>
        <row r="729">
          <cell r="BI729" t="str">
            <v>52</v>
          </cell>
        </row>
        <row r="730">
          <cell r="BI730" t="str">
            <v>52</v>
          </cell>
        </row>
        <row r="731">
          <cell r="BI731" t="str">
            <v>52</v>
          </cell>
        </row>
        <row r="732">
          <cell r="BI732" t="str">
            <v>52</v>
          </cell>
        </row>
        <row r="733">
          <cell r="BI733" t="str">
            <v>52</v>
          </cell>
        </row>
        <row r="734">
          <cell r="BI734" t="str">
            <v>52</v>
          </cell>
        </row>
        <row r="735">
          <cell r="BI735" t="str">
            <v>52</v>
          </cell>
        </row>
        <row r="736">
          <cell r="BI736" t="str">
            <v>52</v>
          </cell>
        </row>
        <row r="737">
          <cell r="BI737" t="str">
            <v>52</v>
          </cell>
        </row>
        <row r="738">
          <cell r="BI738" t="str">
            <v>52</v>
          </cell>
        </row>
        <row r="739">
          <cell r="BI739" t="str">
            <v>52</v>
          </cell>
        </row>
        <row r="740">
          <cell r="BI740" t="str">
            <v>52</v>
          </cell>
        </row>
        <row r="741">
          <cell r="BI741" t="str">
            <v>52</v>
          </cell>
        </row>
        <row r="742">
          <cell r="BI742" t="str">
            <v>52</v>
          </cell>
        </row>
        <row r="743">
          <cell r="BI743" t="str">
            <v>52</v>
          </cell>
        </row>
        <row r="744">
          <cell r="BI744" t="str">
            <v>52</v>
          </cell>
        </row>
        <row r="745">
          <cell r="BI745" t="str">
            <v>52</v>
          </cell>
        </row>
        <row r="746">
          <cell r="BI746" t="str">
            <v>52</v>
          </cell>
        </row>
        <row r="747">
          <cell r="BI747" t="str">
            <v>52</v>
          </cell>
        </row>
        <row r="748">
          <cell r="BI748" t="str">
            <v>52</v>
          </cell>
        </row>
        <row r="749">
          <cell r="BI749" t="str">
            <v>52</v>
          </cell>
        </row>
        <row r="750">
          <cell r="BI750" t="str">
            <v>52</v>
          </cell>
        </row>
        <row r="751">
          <cell r="BI751" t="str">
            <v>52</v>
          </cell>
        </row>
        <row r="752">
          <cell r="BI752" t="str">
            <v>52</v>
          </cell>
        </row>
        <row r="753">
          <cell r="BI753" t="str">
            <v>52</v>
          </cell>
        </row>
        <row r="754">
          <cell r="BI754" t="str">
            <v>52</v>
          </cell>
        </row>
        <row r="755">
          <cell r="BI755" t="str">
            <v>52</v>
          </cell>
        </row>
        <row r="756">
          <cell r="BI756" t="str">
            <v>52</v>
          </cell>
        </row>
        <row r="757">
          <cell r="BI757" t="str">
            <v>52</v>
          </cell>
        </row>
        <row r="758">
          <cell r="BI758" t="str">
            <v>52</v>
          </cell>
        </row>
        <row r="759">
          <cell r="BI759" t="str">
            <v>52</v>
          </cell>
        </row>
        <row r="760">
          <cell r="BI760" t="str">
            <v>52</v>
          </cell>
        </row>
        <row r="761">
          <cell r="BI761" t="str">
            <v>52</v>
          </cell>
        </row>
        <row r="762">
          <cell r="BI762" t="str">
            <v>52</v>
          </cell>
        </row>
        <row r="763">
          <cell r="BI763" t="str">
            <v>52</v>
          </cell>
        </row>
        <row r="764">
          <cell r="BI764" t="str">
            <v>52</v>
          </cell>
        </row>
        <row r="765">
          <cell r="BI765" t="str">
            <v>52</v>
          </cell>
        </row>
        <row r="766">
          <cell r="BI766" t="str">
            <v>52</v>
          </cell>
        </row>
        <row r="767">
          <cell r="BI767" t="str">
            <v>52</v>
          </cell>
        </row>
        <row r="768">
          <cell r="BI768" t="str">
            <v>52</v>
          </cell>
        </row>
        <row r="769">
          <cell r="BI769" t="str">
            <v>52</v>
          </cell>
        </row>
        <row r="770">
          <cell r="BI770" t="str">
            <v>52</v>
          </cell>
        </row>
        <row r="771">
          <cell r="BI771" t="str">
            <v>52</v>
          </cell>
        </row>
        <row r="772">
          <cell r="BI772" t="str">
            <v>52</v>
          </cell>
        </row>
        <row r="773">
          <cell r="BI773" t="str">
            <v>52</v>
          </cell>
        </row>
        <row r="774">
          <cell r="BI774" t="str">
            <v>52</v>
          </cell>
        </row>
        <row r="775">
          <cell r="BI775" t="str">
            <v>52</v>
          </cell>
        </row>
        <row r="776">
          <cell r="BI776" t="str">
            <v>52</v>
          </cell>
        </row>
        <row r="777">
          <cell r="BI777" t="str">
            <v>52</v>
          </cell>
        </row>
        <row r="778">
          <cell r="BI778" t="str">
            <v>54</v>
          </cell>
        </row>
        <row r="779">
          <cell r="BI779" t="str">
            <v>54</v>
          </cell>
        </row>
        <row r="780">
          <cell r="BI780" t="str">
            <v>54</v>
          </cell>
        </row>
        <row r="781">
          <cell r="BI781" t="str">
            <v>54</v>
          </cell>
        </row>
        <row r="782">
          <cell r="BI782" t="str">
            <v>54</v>
          </cell>
        </row>
        <row r="783">
          <cell r="BI783" t="str">
            <v>54</v>
          </cell>
        </row>
        <row r="784">
          <cell r="BI784" t="str">
            <v>54</v>
          </cell>
        </row>
        <row r="785">
          <cell r="BI785" t="str">
            <v>54</v>
          </cell>
        </row>
        <row r="786">
          <cell r="BI786" t="str">
            <v>54</v>
          </cell>
        </row>
        <row r="787">
          <cell r="BI787" t="str">
            <v>54</v>
          </cell>
        </row>
        <row r="788">
          <cell r="BI788" t="str">
            <v>54</v>
          </cell>
        </row>
        <row r="789">
          <cell r="BI789" t="str">
            <v>54</v>
          </cell>
        </row>
        <row r="790">
          <cell r="BI790" t="str">
            <v>54</v>
          </cell>
        </row>
        <row r="791">
          <cell r="BI791" t="str">
            <v>54</v>
          </cell>
        </row>
        <row r="792">
          <cell r="BI792" t="str">
            <v>54</v>
          </cell>
        </row>
        <row r="793">
          <cell r="BI793" t="str">
            <v>54</v>
          </cell>
        </row>
        <row r="794">
          <cell r="BI794" t="str">
            <v>54</v>
          </cell>
        </row>
        <row r="795">
          <cell r="BI795" t="str">
            <v>54</v>
          </cell>
        </row>
        <row r="796">
          <cell r="BI796" t="str">
            <v>54</v>
          </cell>
        </row>
        <row r="797">
          <cell r="BI797" t="str">
            <v>54</v>
          </cell>
        </row>
        <row r="798">
          <cell r="BI798" t="str">
            <v>54</v>
          </cell>
        </row>
        <row r="799">
          <cell r="BI799" t="str">
            <v>54</v>
          </cell>
        </row>
        <row r="800">
          <cell r="BI800" t="str">
            <v>54</v>
          </cell>
        </row>
        <row r="801">
          <cell r="BI801" t="str">
            <v>54</v>
          </cell>
        </row>
        <row r="802">
          <cell r="BI802" t="str">
            <v>54</v>
          </cell>
        </row>
        <row r="803">
          <cell r="BI803" t="str">
            <v>54</v>
          </cell>
        </row>
        <row r="804">
          <cell r="BI804" t="str">
            <v>54</v>
          </cell>
        </row>
        <row r="805">
          <cell r="BI805" t="str">
            <v>54</v>
          </cell>
        </row>
        <row r="806">
          <cell r="BI806" t="str">
            <v>54</v>
          </cell>
        </row>
        <row r="807">
          <cell r="BI807" t="str">
            <v>54</v>
          </cell>
        </row>
        <row r="808">
          <cell r="BI808" t="str">
            <v>54</v>
          </cell>
        </row>
        <row r="809">
          <cell r="BI809" t="str">
            <v>54</v>
          </cell>
        </row>
        <row r="810">
          <cell r="BI810" t="str">
            <v>54</v>
          </cell>
        </row>
        <row r="811">
          <cell r="BI811" t="str">
            <v>54</v>
          </cell>
        </row>
        <row r="812">
          <cell r="BI812" t="str">
            <v>54</v>
          </cell>
        </row>
        <row r="813">
          <cell r="BI813" t="str">
            <v>54</v>
          </cell>
        </row>
        <row r="814">
          <cell r="BI814" t="str">
            <v>54</v>
          </cell>
        </row>
        <row r="815">
          <cell r="BI815" t="str">
            <v>54</v>
          </cell>
        </row>
        <row r="816">
          <cell r="BI816" t="str">
            <v>54</v>
          </cell>
        </row>
        <row r="817">
          <cell r="BI817" t="str">
            <v>54</v>
          </cell>
        </row>
        <row r="818">
          <cell r="BI818" t="str">
            <v>63</v>
          </cell>
        </row>
        <row r="819">
          <cell r="BI819" t="str">
            <v>63</v>
          </cell>
        </row>
        <row r="820">
          <cell r="BI820" t="str">
            <v>63</v>
          </cell>
        </row>
        <row r="821">
          <cell r="BI821" t="str">
            <v>63</v>
          </cell>
        </row>
        <row r="822">
          <cell r="BI822" t="str">
            <v>63</v>
          </cell>
        </row>
        <row r="823">
          <cell r="BI823" t="str">
            <v>63</v>
          </cell>
        </row>
        <row r="824">
          <cell r="BI824" t="str">
            <v>63</v>
          </cell>
        </row>
        <row r="825">
          <cell r="BI825" t="str">
            <v>63</v>
          </cell>
        </row>
        <row r="826">
          <cell r="BI826" t="str">
            <v>63</v>
          </cell>
        </row>
        <row r="827">
          <cell r="BI827" t="str">
            <v>63</v>
          </cell>
        </row>
        <row r="828">
          <cell r="BI828" t="str">
            <v>63</v>
          </cell>
        </row>
        <row r="829">
          <cell r="BI829" t="str">
            <v>63</v>
          </cell>
        </row>
        <row r="830">
          <cell r="BI830" t="str">
            <v>66</v>
          </cell>
        </row>
        <row r="831">
          <cell r="BI831" t="str">
            <v>66</v>
          </cell>
        </row>
        <row r="832">
          <cell r="BI832" t="str">
            <v>66</v>
          </cell>
        </row>
        <row r="833">
          <cell r="BI833" t="str">
            <v>66</v>
          </cell>
        </row>
        <row r="834">
          <cell r="BI834" t="str">
            <v>66</v>
          </cell>
        </row>
        <row r="835">
          <cell r="BI835" t="str">
            <v>66</v>
          </cell>
        </row>
        <row r="836">
          <cell r="BI836" t="str">
            <v>66</v>
          </cell>
        </row>
        <row r="837">
          <cell r="BI837" t="str">
            <v>66</v>
          </cell>
        </row>
        <row r="838">
          <cell r="BI838" t="str">
            <v>66</v>
          </cell>
        </row>
        <row r="839">
          <cell r="BI839" t="str">
            <v>66</v>
          </cell>
        </row>
        <row r="840">
          <cell r="BI840" t="str">
            <v>66</v>
          </cell>
        </row>
        <row r="841">
          <cell r="BI841" t="str">
            <v>66</v>
          </cell>
        </row>
        <row r="842">
          <cell r="BI842" t="str">
            <v>66</v>
          </cell>
        </row>
        <row r="843">
          <cell r="BI843" t="str">
            <v>66</v>
          </cell>
        </row>
        <row r="844">
          <cell r="BI844" t="str">
            <v>68</v>
          </cell>
        </row>
        <row r="845">
          <cell r="BI845" t="str">
            <v>68</v>
          </cell>
        </row>
        <row r="846">
          <cell r="BI846" t="str">
            <v>68</v>
          </cell>
        </row>
        <row r="847">
          <cell r="BI847" t="str">
            <v>68</v>
          </cell>
        </row>
        <row r="848">
          <cell r="BI848" t="str">
            <v>68</v>
          </cell>
        </row>
        <row r="849">
          <cell r="BI849" t="str">
            <v>68</v>
          </cell>
        </row>
        <row r="850">
          <cell r="BI850" t="str">
            <v>68</v>
          </cell>
        </row>
        <row r="851">
          <cell r="BI851" t="str">
            <v>68</v>
          </cell>
        </row>
        <row r="852">
          <cell r="BI852" t="str">
            <v>68</v>
          </cell>
        </row>
        <row r="853">
          <cell r="BI853" t="str">
            <v>68</v>
          </cell>
        </row>
        <row r="854">
          <cell r="BI854" t="str">
            <v>68</v>
          </cell>
        </row>
        <row r="855">
          <cell r="BI855" t="str">
            <v>68</v>
          </cell>
        </row>
        <row r="856">
          <cell r="BI856" t="str">
            <v>68</v>
          </cell>
        </row>
        <row r="857">
          <cell r="BI857" t="str">
            <v>68</v>
          </cell>
        </row>
        <row r="858">
          <cell r="BI858" t="str">
            <v>68</v>
          </cell>
        </row>
        <row r="859">
          <cell r="BI859" t="str">
            <v>68</v>
          </cell>
        </row>
        <row r="860">
          <cell r="BI860" t="str">
            <v>68</v>
          </cell>
        </row>
        <row r="861">
          <cell r="BI861" t="str">
            <v>68</v>
          </cell>
        </row>
        <row r="862">
          <cell r="BI862" t="str">
            <v>68</v>
          </cell>
        </row>
        <row r="863">
          <cell r="BI863" t="str">
            <v>68</v>
          </cell>
        </row>
        <row r="864">
          <cell r="BI864" t="str">
            <v>68</v>
          </cell>
        </row>
        <row r="865">
          <cell r="BI865" t="str">
            <v>68</v>
          </cell>
        </row>
        <row r="866">
          <cell r="BI866" t="str">
            <v>68</v>
          </cell>
        </row>
        <row r="867">
          <cell r="BI867" t="str">
            <v>68</v>
          </cell>
        </row>
        <row r="868">
          <cell r="BI868" t="str">
            <v>68</v>
          </cell>
        </row>
        <row r="869">
          <cell r="BI869" t="str">
            <v>68</v>
          </cell>
        </row>
        <row r="870">
          <cell r="BI870" t="str">
            <v>68</v>
          </cell>
        </row>
        <row r="871">
          <cell r="BI871" t="str">
            <v>68</v>
          </cell>
        </row>
        <row r="872">
          <cell r="BI872" t="str">
            <v>68</v>
          </cell>
        </row>
        <row r="873">
          <cell r="BI873" t="str">
            <v>68</v>
          </cell>
        </row>
        <row r="874">
          <cell r="BI874" t="str">
            <v>68</v>
          </cell>
        </row>
        <row r="875">
          <cell r="BI875" t="str">
            <v>68</v>
          </cell>
        </row>
        <row r="876">
          <cell r="BI876" t="str">
            <v>68</v>
          </cell>
        </row>
        <row r="877">
          <cell r="BI877" t="str">
            <v>68</v>
          </cell>
        </row>
        <row r="878">
          <cell r="BI878" t="str">
            <v>68</v>
          </cell>
        </row>
        <row r="879">
          <cell r="BI879" t="str">
            <v>68</v>
          </cell>
        </row>
        <row r="880">
          <cell r="BI880" t="str">
            <v>68</v>
          </cell>
        </row>
        <row r="881">
          <cell r="BI881" t="str">
            <v>68</v>
          </cell>
        </row>
        <row r="882">
          <cell r="BI882" t="str">
            <v>68</v>
          </cell>
        </row>
        <row r="883">
          <cell r="BI883" t="str">
            <v>68</v>
          </cell>
        </row>
        <row r="884">
          <cell r="BI884" t="str">
            <v>68</v>
          </cell>
        </row>
        <row r="885">
          <cell r="BI885" t="str">
            <v>68</v>
          </cell>
        </row>
        <row r="886">
          <cell r="BI886" t="str">
            <v>68</v>
          </cell>
        </row>
        <row r="887">
          <cell r="BI887" t="str">
            <v>68</v>
          </cell>
        </row>
        <row r="888">
          <cell r="BI888" t="str">
            <v>68</v>
          </cell>
        </row>
        <row r="889">
          <cell r="BI889" t="str">
            <v>68</v>
          </cell>
        </row>
        <row r="890">
          <cell r="BI890" t="str">
            <v>68</v>
          </cell>
        </row>
        <row r="891">
          <cell r="BI891" t="str">
            <v>68</v>
          </cell>
        </row>
        <row r="892">
          <cell r="BI892" t="str">
            <v>68</v>
          </cell>
        </row>
        <row r="893">
          <cell r="BI893" t="str">
            <v>68</v>
          </cell>
        </row>
        <row r="894">
          <cell r="BI894" t="str">
            <v>68</v>
          </cell>
        </row>
        <row r="895">
          <cell r="BI895" t="str">
            <v>68</v>
          </cell>
        </row>
        <row r="896">
          <cell r="BI896" t="str">
            <v>68</v>
          </cell>
        </row>
        <row r="897">
          <cell r="BI897" t="str">
            <v>68</v>
          </cell>
        </row>
        <row r="898">
          <cell r="BI898" t="str">
            <v>68</v>
          </cell>
        </row>
        <row r="899">
          <cell r="BI899" t="str">
            <v>68</v>
          </cell>
        </row>
        <row r="900">
          <cell r="BI900" t="str">
            <v>68</v>
          </cell>
        </row>
        <row r="901">
          <cell r="BI901" t="str">
            <v>68</v>
          </cell>
        </row>
        <row r="902">
          <cell r="BI902" t="str">
            <v>68</v>
          </cell>
        </row>
        <row r="903">
          <cell r="BI903" t="str">
            <v>68</v>
          </cell>
        </row>
        <row r="904">
          <cell r="BI904" t="str">
            <v>68</v>
          </cell>
        </row>
        <row r="905">
          <cell r="BI905" t="str">
            <v>68</v>
          </cell>
        </row>
        <row r="906">
          <cell r="BI906" t="str">
            <v>68</v>
          </cell>
        </row>
        <row r="907">
          <cell r="BI907" t="str">
            <v>68</v>
          </cell>
        </row>
        <row r="908">
          <cell r="BI908" t="str">
            <v>68</v>
          </cell>
        </row>
        <row r="909">
          <cell r="BI909" t="str">
            <v>68</v>
          </cell>
        </row>
        <row r="910">
          <cell r="BI910" t="str">
            <v>68</v>
          </cell>
        </row>
        <row r="911">
          <cell r="BI911" t="str">
            <v>68</v>
          </cell>
        </row>
        <row r="912">
          <cell r="BI912" t="str">
            <v>68</v>
          </cell>
        </row>
        <row r="913">
          <cell r="BI913" t="str">
            <v>68</v>
          </cell>
        </row>
        <row r="914">
          <cell r="BI914" t="str">
            <v>68</v>
          </cell>
        </row>
        <row r="915">
          <cell r="BI915" t="str">
            <v>68</v>
          </cell>
        </row>
        <row r="916">
          <cell r="BI916" t="str">
            <v>68</v>
          </cell>
        </row>
        <row r="917">
          <cell r="BI917" t="str">
            <v>68</v>
          </cell>
        </row>
        <row r="918">
          <cell r="BI918" t="str">
            <v>68</v>
          </cell>
        </row>
        <row r="919">
          <cell r="BI919" t="str">
            <v>68</v>
          </cell>
        </row>
        <row r="920">
          <cell r="BI920" t="str">
            <v>68</v>
          </cell>
        </row>
        <row r="921">
          <cell r="BI921" t="str">
            <v>68</v>
          </cell>
        </row>
        <row r="922">
          <cell r="BI922" t="str">
            <v>68</v>
          </cell>
        </row>
        <row r="923">
          <cell r="BI923" t="str">
            <v>68</v>
          </cell>
        </row>
        <row r="924">
          <cell r="BI924" t="str">
            <v>68</v>
          </cell>
        </row>
        <row r="925">
          <cell r="BI925" t="str">
            <v>68</v>
          </cell>
        </row>
        <row r="926">
          <cell r="BI926" t="str">
            <v>68</v>
          </cell>
        </row>
        <row r="927">
          <cell r="BI927" t="str">
            <v>68</v>
          </cell>
        </row>
        <row r="928">
          <cell r="BI928" t="str">
            <v>68</v>
          </cell>
        </row>
        <row r="929">
          <cell r="BI929" t="str">
            <v>68</v>
          </cell>
        </row>
        <row r="930">
          <cell r="BI930" t="str">
            <v>68</v>
          </cell>
        </row>
        <row r="931">
          <cell r="BI931" t="str">
            <v>70</v>
          </cell>
        </row>
        <row r="932">
          <cell r="BI932" t="str">
            <v>70</v>
          </cell>
        </row>
        <row r="933">
          <cell r="BI933" t="str">
            <v>70</v>
          </cell>
        </row>
        <row r="934">
          <cell r="BI934" t="str">
            <v>70</v>
          </cell>
        </row>
        <row r="935">
          <cell r="BI935" t="str">
            <v>70</v>
          </cell>
        </row>
        <row r="936">
          <cell r="BI936" t="str">
            <v>70</v>
          </cell>
        </row>
        <row r="937">
          <cell r="BI937" t="str">
            <v>70</v>
          </cell>
        </row>
        <row r="938">
          <cell r="BI938" t="str">
            <v>70</v>
          </cell>
        </row>
        <row r="939">
          <cell r="BI939" t="str">
            <v>70</v>
          </cell>
        </row>
        <row r="940">
          <cell r="BI940" t="str">
            <v>70</v>
          </cell>
        </row>
        <row r="941">
          <cell r="BI941" t="str">
            <v>70</v>
          </cell>
        </row>
        <row r="942">
          <cell r="BI942" t="str">
            <v>70</v>
          </cell>
        </row>
        <row r="943">
          <cell r="BI943" t="str">
            <v>70</v>
          </cell>
        </row>
        <row r="944">
          <cell r="BI944" t="str">
            <v>70</v>
          </cell>
        </row>
        <row r="945">
          <cell r="BI945" t="str">
            <v>70</v>
          </cell>
        </row>
        <row r="946">
          <cell r="BI946" t="str">
            <v>70</v>
          </cell>
        </row>
        <row r="947">
          <cell r="BI947" t="str">
            <v>70</v>
          </cell>
        </row>
        <row r="948">
          <cell r="BI948" t="str">
            <v>70</v>
          </cell>
        </row>
        <row r="949">
          <cell r="BI949" t="str">
            <v>70</v>
          </cell>
        </row>
        <row r="950">
          <cell r="BI950" t="str">
            <v>70</v>
          </cell>
        </row>
        <row r="951">
          <cell r="BI951" t="str">
            <v>70</v>
          </cell>
        </row>
        <row r="952">
          <cell r="BI952" t="str">
            <v>70</v>
          </cell>
        </row>
        <row r="953">
          <cell r="BI953" t="str">
            <v>70</v>
          </cell>
        </row>
        <row r="954">
          <cell r="BI954" t="str">
            <v>70</v>
          </cell>
        </row>
        <row r="955">
          <cell r="BI955" t="str">
            <v>70</v>
          </cell>
        </row>
        <row r="956">
          <cell r="BI956" t="str">
            <v>70</v>
          </cell>
        </row>
        <row r="957">
          <cell r="BI957" t="str">
            <v>73</v>
          </cell>
        </row>
        <row r="958">
          <cell r="BI958" t="str">
            <v>73</v>
          </cell>
        </row>
        <row r="959">
          <cell r="BI959" t="str">
            <v>73</v>
          </cell>
        </row>
        <row r="960">
          <cell r="BI960" t="str">
            <v>73</v>
          </cell>
        </row>
        <row r="961">
          <cell r="BI961" t="str">
            <v>73</v>
          </cell>
        </row>
        <row r="962">
          <cell r="BI962" t="str">
            <v>73</v>
          </cell>
        </row>
        <row r="963">
          <cell r="BI963" t="str">
            <v>73</v>
          </cell>
        </row>
        <row r="964">
          <cell r="BI964" t="str">
            <v>73</v>
          </cell>
        </row>
        <row r="965">
          <cell r="BI965" t="str">
            <v>73</v>
          </cell>
        </row>
        <row r="966">
          <cell r="BI966" t="str">
            <v>73</v>
          </cell>
        </row>
        <row r="967">
          <cell r="BI967" t="str">
            <v>73</v>
          </cell>
        </row>
        <row r="968">
          <cell r="BI968" t="str">
            <v>73</v>
          </cell>
        </row>
        <row r="969">
          <cell r="BI969" t="str">
            <v>73</v>
          </cell>
        </row>
        <row r="970">
          <cell r="BI970" t="str">
            <v>73</v>
          </cell>
        </row>
        <row r="971">
          <cell r="BI971" t="str">
            <v>73</v>
          </cell>
        </row>
        <row r="972">
          <cell r="BI972" t="str">
            <v>73</v>
          </cell>
        </row>
        <row r="973">
          <cell r="BI973" t="str">
            <v>73</v>
          </cell>
        </row>
        <row r="974">
          <cell r="BI974" t="str">
            <v>73</v>
          </cell>
        </row>
        <row r="975">
          <cell r="BI975" t="str">
            <v>73</v>
          </cell>
        </row>
        <row r="976">
          <cell r="BI976" t="str">
            <v>73</v>
          </cell>
        </row>
        <row r="977">
          <cell r="BI977" t="str">
            <v>73</v>
          </cell>
        </row>
        <row r="978">
          <cell r="BI978" t="str">
            <v>73</v>
          </cell>
        </row>
        <row r="979">
          <cell r="BI979" t="str">
            <v>73</v>
          </cell>
        </row>
        <row r="980">
          <cell r="BI980" t="str">
            <v>73</v>
          </cell>
        </row>
        <row r="981">
          <cell r="BI981" t="str">
            <v>73</v>
          </cell>
        </row>
        <row r="982">
          <cell r="BI982" t="str">
            <v>73</v>
          </cell>
        </row>
        <row r="983">
          <cell r="BI983" t="str">
            <v>73</v>
          </cell>
        </row>
        <row r="984">
          <cell r="BI984" t="str">
            <v>73</v>
          </cell>
        </row>
        <row r="985">
          <cell r="BI985" t="str">
            <v>73</v>
          </cell>
        </row>
        <row r="986">
          <cell r="BI986" t="str">
            <v>73</v>
          </cell>
        </row>
        <row r="987">
          <cell r="BI987" t="str">
            <v>73</v>
          </cell>
        </row>
        <row r="988">
          <cell r="BI988" t="str">
            <v>73</v>
          </cell>
        </row>
        <row r="989">
          <cell r="BI989" t="str">
            <v>73</v>
          </cell>
        </row>
        <row r="990">
          <cell r="BI990" t="str">
            <v>73</v>
          </cell>
        </row>
        <row r="991">
          <cell r="BI991" t="str">
            <v>73</v>
          </cell>
        </row>
        <row r="992">
          <cell r="BI992" t="str">
            <v>73</v>
          </cell>
        </row>
        <row r="993">
          <cell r="BI993" t="str">
            <v>73</v>
          </cell>
        </row>
        <row r="994">
          <cell r="BI994" t="str">
            <v>73</v>
          </cell>
        </row>
        <row r="995">
          <cell r="BI995" t="str">
            <v>73</v>
          </cell>
        </row>
        <row r="996">
          <cell r="BI996" t="str">
            <v>73</v>
          </cell>
        </row>
        <row r="997">
          <cell r="BI997" t="str">
            <v>73</v>
          </cell>
        </row>
        <row r="998">
          <cell r="BI998" t="str">
            <v>73</v>
          </cell>
        </row>
        <row r="999">
          <cell r="BI999" t="str">
            <v>73</v>
          </cell>
        </row>
        <row r="1000">
          <cell r="BI1000" t="str">
            <v>73</v>
          </cell>
        </row>
        <row r="1001">
          <cell r="BI1001" t="str">
            <v>73</v>
          </cell>
        </row>
        <row r="1002">
          <cell r="BI1002" t="str">
            <v>73</v>
          </cell>
        </row>
        <row r="1003">
          <cell r="BI1003" t="str">
            <v>73</v>
          </cell>
        </row>
        <row r="1004">
          <cell r="BI1004" t="str">
            <v>76</v>
          </cell>
        </row>
        <row r="1005">
          <cell r="BI1005" t="str">
            <v>76</v>
          </cell>
        </row>
        <row r="1006">
          <cell r="BI1006" t="str">
            <v>76</v>
          </cell>
        </row>
        <row r="1007">
          <cell r="BI1007" t="str">
            <v>76</v>
          </cell>
        </row>
        <row r="1008">
          <cell r="BI1008" t="str">
            <v>76</v>
          </cell>
        </row>
        <row r="1009">
          <cell r="BI1009" t="str">
            <v>76</v>
          </cell>
        </row>
        <row r="1010">
          <cell r="BI1010" t="str">
            <v>76</v>
          </cell>
        </row>
        <row r="1011">
          <cell r="BI1011" t="str">
            <v>76</v>
          </cell>
        </row>
        <row r="1012">
          <cell r="BI1012" t="str">
            <v>76</v>
          </cell>
        </row>
        <row r="1013">
          <cell r="BI1013" t="str">
            <v>76</v>
          </cell>
        </row>
        <row r="1014">
          <cell r="BI1014" t="str">
            <v>76</v>
          </cell>
        </row>
        <row r="1015">
          <cell r="BI1015" t="str">
            <v>76</v>
          </cell>
        </row>
        <row r="1016">
          <cell r="BI1016" t="str">
            <v>76</v>
          </cell>
        </row>
        <row r="1017">
          <cell r="BI1017" t="str">
            <v>76</v>
          </cell>
        </row>
        <row r="1018">
          <cell r="BI1018" t="str">
            <v>76</v>
          </cell>
        </row>
        <row r="1019">
          <cell r="BI1019" t="str">
            <v>76</v>
          </cell>
        </row>
        <row r="1020">
          <cell r="BI1020" t="str">
            <v>76</v>
          </cell>
        </row>
        <row r="1021">
          <cell r="BI1021" t="str">
            <v>76</v>
          </cell>
        </row>
        <row r="1022">
          <cell r="BI1022" t="str">
            <v>76</v>
          </cell>
        </row>
        <row r="1023">
          <cell r="BI1023" t="str">
            <v>76</v>
          </cell>
        </row>
        <row r="1024">
          <cell r="BI1024" t="str">
            <v>76</v>
          </cell>
        </row>
        <row r="1025">
          <cell r="BI1025" t="str">
            <v>76</v>
          </cell>
        </row>
        <row r="1026">
          <cell r="BI1026" t="str">
            <v>76</v>
          </cell>
        </row>
        <row r="1027">
          <cell r="BI1027" t="str">
            <v>76</v>
          </cell>
        </row>
        <row r="1028">
          <cell r="BI1028" t="str">
            <v>76</v>
          </cell>
        </row>
        <row r="1029">
          <cell r="BI1029" t="str">
            <v>76</v>
          </cell>
        </row>
        <row r="1030">
          <cell r="BI1030" t="str">
            <v>76</v>
          </cell>
        </row>
        <row r="1031">
          <cell r="BI1031" t="str">
            <v>76</v>
          </cell>
        </row>
        <row r="1032">
          <cell r="BI1032" t="str">
            <v>76</v>
          </cell>
        </row>
        <row r="1033">
          <cell r="BI1033" t="str">
            <v>76</v>
          </cell>
        </row>
        <row r="1034">
          <cell r="BI1034" t="str">
            <v>76</v>
          </cell>
        </row>
        <row r="1035">
          <cell r="BI1035" t="str">
            <v>76</v>
          </cell>
        </row>
        <row r="1036">
          <cell r="BI1036" t="str">
            <v>76</v>
          </cell>
        </row>
        <row r="1037">
          <cell r="BI1037" t="str">
            <v>76</v>
          </cell>
        </row>
        <row r="1038">
          <cell r="BI1038" t="str">
            <v>76</v>
          </cell>
        </row>
        <row r="1039">
          <cell r="BI1039" t="str">
            <v>76</v>
          </cell>
        </row>
        <row r="1040">
          <cell r="BI1040" t="str">
            <v>76</v>
          </cell>
        </row>
        <row r="1041">
          <cell r="BI1041" t="str">
            <v>76</v>
          </cell>
        </row>
        <row r="1042">
          <cell r="BI1042" t="str">
            <v>76</v>
          </cell>
        </row>
        <row r="1043">
          <cell r="BI1043" t="str">
            <v>76</v>
          </cell>
        </row>
        <row r="1044">
          <cell r="BI1044" t="str">
            <v>76</v>
          </cell>
        </row>
        <row r="1045">
          <cell r="BI1045" t="str">
            <v>76</v>
          </cell>
        </row>
        <row r="1046">
          <cell r="BI1046" t="str">
            <v>81</v>
          </cell>
        </row>
        <row r="1047">
          <cell r="BI1047" t="str">
            <v>81</v>
          </cell>
        </row>
        <row r="1048">
          <cell r="BI1048" t="str">
            <v>81</v>
          </cell>
        </row>
        <row r="1049">
          <cell r="BI1049" t="str">
            <v>81</v>
          </cell>
        </row>
        <row r="1050">
          <cell r="BI1050" t="str">
            <v>81</v>
          </cell>
        </row>
        <row r="1051">
          <cell r="BI1051" t="str">
            <v>81</v>
          </cell>
        </row>
        <row r="1052">
          <cell r="BI1052" t="str">
            <v>81</v>
          </cell>
        </row>
        <row r="1053">
          <cell r="BI1053" t="str">
            <v>85</v>
          </cell>
        </row>
        <row r="1054">
          <cell r="BI1054" t="str">
            <v>85</v>
          </cell>
        </row>
        <row r="1055">
          <cell r="BI1055" t="str">
            <v>85</v>
          </cell>
        </row>
        <row r="1056">
          <cell r="BI1056" t="str">
            <v>85</v>
          </cell>
        </row>
        <row r="1057">
          <cell r="BI1057" t="str">
            <v>85</v>
          </cell>
        </row>
        <row r="1058">
          <cell r="BI1058" t="str">
            <v>85</v>
          </cell>
        </row>
        <row r="1059">
          <cell r="BI1059" t="str">
            <v>85</v>
          </cell>
        </row>
        <row r="1060">
          <cell r="BI1060" t="str">
            <v>85</v>
          </cell>
        </row>
        <row r="1061">
          <cell r="BI1061" t="str">
            <v>85</v>
          </cell>
        </row>
        <row r="1062">
          <cell r="BI1062" t="str">
            <v>85</v>
          </cell>
        </row>
        <row r="1063">
          <cell r="BI1063" t="str">
            <v>85</v>
          </cell>
        </row>
        <row r="1064">
          <cell r="BI1064" t="str">
            <v>85</v>
          </cell>
        </row>
        <row r="1065">
          <cell r="BI1065" t="str">
            <v>85</v>
          </cell>
        </row>
        <row r="1066">
          <cell r="BI1066" t="str">
            <v>85</v>
          </cell>
        </row>
        <row r="1067">
          <cell r="BI1067" t="str">
            <v>85</v>
          </cell>
        </row>
        <row r="1068">
          <cell r="BI1068" t="str">
            <v>85</v>
          </cell>
        </row>
        <row r="1069">
          <cell r="BI1069" t="str">
            <v>85</v>
          </cell>
        </row>
        <row r="1070">
          <cell r="BI1070" t="str">
            <v>85</v>
          </cell>
        </row>
        <row r="1071">
          <cell r="BI1071" t="str">
            <v>85</v>
          </cell>
        </row>
        <row r="1072">
          <cell r="BI1072" t="str">
            <v>86</v>
          </cell>
        </row>
        <row r="1073">
          <cell r="BI1073" t="str">
            <v>86</v>
          </cell>
        </row>
        <row r="1074">
          <cell r="BI1074" t="str">
            <v>86</v>
          </cell>
        </row>
        <row r="1075">
          <cell r="BI1075" t="str">
            <v>86</v>
          </cell>
        </row>
        <row r="1076">
          <cell r="BI1076" t="str">
            <v>86</v>
          </cell>
        </row>
        <row r="1077">
          <cell r="BI1077" t="str">
            <v>86</v>
          </cell>
        </row>
        <row r="1078">
          <cell r="BI1078" t="str">
            <v>86</v>
          </cell>
        </row>
        <row r="1079">
          <cell r="BI1079" t="str">
            <v>86</v>
          </cell>
        </row>
        <row r="1080">
          <cell r="BI1080" t="str">
            <v>86</v>
          </cell>
        </row>
        <row r="1081">
          <cell r="BI1081" t="str">
            <v>86</v>
          </cell>
        </row>
        <row r="1082">
          <cell r="BI1082" t="str">
            <v>86</v>
          </cell>
        </row>
        <row r="1083">
          <cell r="BI1083" t="str">
            <v>86</v>
          </cell>
        </row>
        <row r="1084">
          <cell r="BI1084" t="str">
            <v>86</v>
          </cell>
        </row>
        <row r="1085">
          <cell r="BI1085" t="str">
            <v>88</v>
          </cell>
        </row>
        <row r="1086">
          <cell r="BI1086" t="str">
            <v>88</v>
          </cell>
        </row>
        <row r="1087">
          <cell r="BI1087" t="str">
            <v>91</v>
          </cell>
        </row>
        <row r="1088">
          <cell r="BI1088" t="str">
            <v>91</v>
          </cell>
        </row>
        <row r="1089">
          <cell r="BI1089" t="str">
            <v>91</v>
          </cell>
        </row>
        <row r="1090">
          <cell r="BI1090" t="str">
            <v>91</v>
          </cell>
        </row>
        <row r="1091">
          <cell r="BI1091" t="str">
            <v>91</v>
          </cell>
        </row>
        <row r="1092">
          <cell r="BI1092" t="str">
            <v>91</v>
          </cell>
        </row>
        <row r="1093">
          <cell r="BI1093" t="str">
            <v>91</v>
          </cell>
        </row>
        <row r="1094">
          <cell r="BI1094" t="str">
            <v>91</v>
          </cell>
        </row>
        <row r="1095">
          <cell r="BI1095" t="str">
            <v>91</v>
          </cell>
        </row>
        <row r="1096">
          <cell r="BI1096" t="str">
            <v>91</v>
          </cell>
        </row>
        <row r="1097">
          <cell r="BI1097" t="str">
            <v>91</v>
          </cell>
        </row>
        <row r="1098">
          <cell r="BI1098" t="str">
            <v>94</v>
          </cell>
        </row>
        <row r="1099">
          <cell r="BI1099" t="str">
            <v>94</v>
          </cell>
        </row>
        <row r="1100">
          <cell r="BI1100" t="str">
            <v>94</v>
          </cell>
        </row>
        <row r="1101">
          <cell r="BI1101" t="str">
            <v>94</v>
          </cell>
        </row>
        <row r="1102">
          <cell r="BI1102" t="str">
            <v>94</v>
          </cell>
        </row>
        <row r="1103">
          <cell r="BI1103" t="str">
            <v>94</v>
          </cell>
        </row>
        <row r="1104">
          <cell r="BI1104" t="str">
            <v>94</v>
          </cell>
        </row>
        <row r="1105">
          <cell r="BI1105" t="str">
            <v>94</v>
          </cell>
        </row>
        <row r="1106">
          <cell r="BI1106" t="str">
            <v>94</v>
          </cell>
        </row>
        <row r="1107">
          <cell r="BI1107" t="str">
            <v>95</v>
          </cell>
        </row>
        <row r="1108">
          <cell r="BI1108" t="str">
            <v>95</v>
          </cell>
        </row>
        <row r="1109">
          <cell r="BI1109" t="str">
            <v>95</v>
          </cell>
        </row>
        <row r="1110">
          <cell r="BI1110" t="str">
            <v>95</v>
          </cell>
        </row>
        <row r="1111">
          <cell r="BI1111" t="str">
            <v>97</v>
          </cell>
        </row>
        <row r="1112">
          <cell r="BI1112" t="str">
            <v>97</v>
          </cell>
        </row>
        <row r="1113">
          <cell r="BI1113" t="str">
            <v>97</v>
          </cell>
        </row>
        <row r="1114">
          <cell r="BI1114" t="str">
            <v>97</v>
          </cell>
        </row>
        <row r="1115">
          <cell r="BI1115" t="str">
            <v>97</v>
          </cell>
        </row>
        <row r="1116">
          <cell r="BI1116" t="str">
            <v>97</v>
          </cell>
        </row>
        <row r="1117">
          <cell r="BI1117" t="str">
            <v>99</v>
          </cell>
        </row>
        <row r="1118">
          <cell r="BI1118" t="str">
            <v>99</v>
          </cell>
        </row>
        <row r="1119">
          <cell r="BI1119" t="str">
            <v>99</v>
          </cell>
        </row>
        <row r="1120">
          <cell r="BI1120" t="str">
            <v>99</v>
          </cell>
        </row>
      </sheetData>
      <sheetData sheetId="8"/>
      <sheetData sheetId="9">
        <row r="27">
          <cell r="B27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G218"/>
  <sheetViews>
    <sheetView workbookViewId="0">
      <selection activeCell="B14" sqref="B14:G198"/>
    </sheetView>
  </sheetViews>
  <sheetFormatPr baseColWidth="10" defaultColWidth="10.77734375" defaultRowHeight="13.2"/>
  <cols>
    <col min="1" max="2" width="4.6640625" style="1" customWidth="1"/>
    <col min="3" max="3" width="35.44140625" style="1" customWidth="1"/>
    <col min="4" max="4" width="3.6640625" style="1" customWidth="1"/>
    <col min="5" max="5" width="28.6640625" style="1" customWidth="1"/>
    <col min="6" max="6" width="4.77734375" style="1" customWidth="1"/>
    <col min="7" max="7" width="44.109375" style="1" customWidth="1"/>
    <col min="8" max="41" width="15.44140625" style="1" customWidth="1"/>
    <col min="42" max="42" width="4.109375" style="1" customWidth="1"/>
    <col min="43" max="51" width="15.44140625" style="1" customWidth="1"/>
    <col min="52" max="52" width="4.109375" style="1" customWidth="1"/>
    <col min="53" max="61" width="15.44140625" style="1" customWidth="1"/>
    <col min="62" max="62" width="4.109375" style="1" customWidth="1"/>
    <col min="63" max="71" width="15.44140625" style="1" customWidth="1"/>
    <col min="72" max="72" width="4.109375" style="1" customWidth="1"/>
    <col min="73" max="81" width="15.44140625" style="1" customWidth="1"/>
    <col min="82" max="82" width="4.109375" style="1" customWidth="1"/>
    <col min="83" max="91" width="15.44140625" style="1" customWidth="1"/>
    <col min="92" max="16384" width="10.77734375" style="1"/>
  </cols>
  <sheetData>
    <row r="1" spans="2:33" ht="14.4">
      <c r="C1" s="19"/>
      <c r="D1" s="19"/>
      <c r="E1" s="19"/>
      <c r="F1" s="19"/>
      <c r="J1"/>
      <c r="K1"/>
      <c r="L1"/>
    </row>
    <row r="2" spans="2:33" ht="14.4">
      <c r="J2"/>
      <c r="K2"/>
      <c r="L2"/>
    </row>
    <row r="3" spans="2:33" ht="18">
      <c r="G3" s="20" t="s">
        <v>404</v>
      </c>
      <c r="J3"/>
      <c r="K3"/>
      <c r="L3"/>
    </row>
    <row r="4" spans="2:33" ht="13.8" thickBot="1"/>
    <row r="5" spans="2:33" ht="18.600000000000001" thickBot="1">
      <c r="C5" s="101" t="s">
        <v>405</v>
      </c>
      <c r="D5" s="102"/>
      <c r="E5" s="102"/>
      <c r="F5" s="102"/>
      <c r="G5" s="102"/>
      <c r="H5" s="102"/>
      <c r="I5" s="102"/>
      <c r="J5" s="102"/>
      <c r="K5" s="102"/>
      <c r="L5" s="103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</row>
    <row r="6" spans="2:33" ht="15" thickBot="1">
      <c r="C6"/>
      <c r="D6"/>
      <c r="E6"/>
      <c r="F6"/>
      <c r="G6"/>
      <c r="H6"/>
      <c r="I6"/>
      <c r="J6"/>
      <c r="K6"/>
      <c r="L6"/>
    </row>
    <row r="7" spans="2:33" ht="13.8" thickBot="1">
      <c r="H7" s="128" t="s">
        <v>61</v>
      </c>
      <c r="I7" s="129"/>
      <c r="J7" s="129"/>
      <c r="K7" s="129"/>
      <c r="L7" s="130"/>
      <c r="M7" s="128" t="s">
        <v>60</v>
      </c>
      <c r="N7" s="129"/>
      <c r="O7" s="129"/>
      <c r="P7" s="129"/>
      <c r="Q7" s="130"/>
      <c r="R7" s="128" t="s">
        <v>59</v>
      </c>
      <c r="S7" s="129"/>
      <c r="T7" s="129"/>
      <c r="U7" s="129"/>
      <c r="V7" s="130"/>
      <c r="W7" s="128" t="s">
        <v>58</v>
      </c>
      <c r="X7" s="129"/>
      <c r="Y7" s="129"/>
      <c r="Z7" s="129"/>
      <c r="AA7" s="130"/>
      <c r="AB7" s="128" t="s">
        <v>57</v>
      </c>
      <c r="AC7" s="129"/>
      <c r="AD7" s="129"/>
      <c r="AE7" s="129"/>
      <c r="AF7" s="130"/>
    </row>
    <row r="8" spans="2:33" ht="19.5" customHeight="1" thickBot="1">
      <c r="C8" s="131" t="s">
        <v>56</v>
      </c>
      <c r="D8" s="132"/>
      <c r="E8" s="133"/>
      <c r="F8" s="134"/>
      <c r="G8" s="135"/>
      <c r="H8" s="146" t="s">
        <v>55</v>
      </c>
      <c r="I8" s="147"/>
      <c r="J8" s="147"/>
      <c r="K8" s="147"/>
      <c r="L8" s="148"/>
      <c r="M8" s="146" t="s">
        <v>55</v>
      </c>
      <c r="N8" s="147"/>
      <c r="O8" s="147"/>
      <c r="P8" s="147"/>
      <c r="Q8" s="148"/>
      <c r="R8" s="146" t="s">
        <v>55</v>
      </c>
      <c r="S8" s="147"/>
      <c r="T8" s="147"/>
      <c r="U8" s="147"/>
      <c r="V8" s="148"/>
      <c r="W8" s="146" t="s">
        <v>55</v>
      </c>
      <c r="X8" s="147"/>
      <c r="Y8" s="147"/>
      <c r="Z8" s="147"/>
      <c r="AA8" s="148"/>
      <c r="AB8" s="146" t="s">
        <v>55</v>
      </c>
      <c r="AC8" s="147"/>
      <c r="AD8" s="147"/>
      <c r="AE8" s="147"/>
      <c r="AF8" s="148"/>
    </row>
    <row r="9" spans="2:33" ht="19.5" customHeight="1">
      <c r="C9" s="136"/>
      <c r="D9" s="137"/>
      <c r="E9" s="138"/>
      <c r="F9" s="139"/>
      <c r="G9" s="140"/>
      <c r="H9" s="126" t="s">
        <v>62</v>
      </c>
      <c r="I9" s="116" t="s">
        <v>63</v>
      </c>
      <c r="J9" s="116" t="s">
        <v>64</v>
      </c>
      <c r="K9" s="116" t="s">
        <v>65</v>
      </c>
      <c r="L9" s="118" t="s">
        <v>53</v>
      </c>
      <c r="M9" s="126" t="s">
        <v>62</v>
      </c>
      <c r="N9" s="116" t="s">
        <v>63</v>
      </c>
      <c r="O9" s="116" t="s">
        <v>64</v>
      </c>
      <c r="P9" s="116" t="s">
        <v>65</v>
      </c>
      <c r="Q9" s="118" t="s">
        <v>53</v>
      </c>
      <c r="R9" s="126" t="s">
        <v>62</v>
      </c>
      <c r="S9" s="116" t="s">
        <v>63</v>
      </c>
      <c r="T9" s="116" t="s">
        <v>64</v>
      </c>
      <c r="U9" s="116" t="s">
        <v>65</v>
      </c>
      <c r="V9" s="118" t="s">
        <v>53</v>
      </c>
      <c r="W9" s="126" t="s">
        <v>62</v>
      </c>
      <c r="X9" s="116" t="s">
        <v>63</v>
      </c>
      <c r="Y9" s="116" t="s">
        <v>64</v>
      </c>
      <c r="Z9" s="116" t="s">
        <v>65</v>
      </c>
      <c r="AA9" s="118" t="s">
        <v>53</v>
      </c>
      <c r="AB9" s="126" t="s">
        <v>62</v>
      </c>
      <c r="AC9" s="116" t="s">
        <v>63</v>
      </c>
      <c r="AD9" s="116" t="s">
        <v>64</v>
      </c>
      <c r="AE9" s="116" t="s">
        <v>65</v>
      </c>
      <c r="AF9" s="118" t="s">
        <v>53</v>
      </c>
    </row>
    <row r="10" spans="2:33" ht="19.5" customHeight="1" thickBot="1">
      <c r="C10" s="136"/>
      <c r="D10" s="137"/>
      <c r="E10" s="138"/>
      <c r="F10" s="139"/>
      <c r="G10" s="140"/>
      <c r="H10" s="127"/>
      <c r="I10" s="125"/>
      <c r="J10" s="125"/>
      <c r="K10" s="125"/>
      <c r="L10" s="119"/>
      <c r="M10" s="127"/>
      <c r="N10" s="125"/>
      <c r="O10" s="125"/>
      <c r="P10" s="125"/>
      <c r="Q10" s="119"/>
      <c r="R10" s="127"/>
      <c r="S10" s="125"/>
      <c r="T10" s="125"/>
      <c r="U10" s="125"/>
      <c r="V10" s="119"/>
      <c r="W10" s="127"/>
      <c r="X10" s="117"/>
      <c r="Y10" s="117"/>
      <c r="Z10" s="117"/>
      <c r="AA10" s="119"/>
      <c r="AB10" s="127"/>
      <c r="AC10" s="125"/>
      <c r="AD10" s="125"/>
      <c r="AE10" s="125"/>
      <c r="AF10" s="119"/>
    </row>
    <row r="11" spans="2:33" ht="19.5" customHeight="1" thickBot="1">
      <c r="C11" s="141"/>
      <c r="D11" s="142"/>
      <c r="E11" s="143"/>
      <c r="F11" s="144"/>
      <c r="G11" s="145"/>
      <c r="H11" s="18"/>
      <c r="I11" s="17"/>
      <c r="J11" s="17"/>
      <c r="K11" s="17"/>
      <c r="L11" s="16"/>
      <c r="M11" s="18"/>
      <c r="N11" s="17"/>
      <c r="O11" s="17"/>
      <c r="P11" s="17"/>
      <c r="Q11" s="16"/>
      <c r="R11" s="18"/>
      <c r="S11" s="17"/>
      <c r="T11" s="17"/>
      <c r="U11" s="17"/>
      <c r="V11" s="16"/>
      <c r="W11" s="18"/>
      <c r="X11" s="17"/>
      <c r="Y11" s="17"/>
      <c r="Z11" s="17"/>
      <c r="AA11" s="16"/>
      <c r="AB11" s="18"/>
      <c r="AC11" s="17"/>
      <c r="AD11" s="17"/>
      <c r="AE11" s="17"/>
      <c r="AF11" s="16"/>
      <c r="AG11" s="15"/>
    </row>
    <row r="12" spans="2:33" ht="19.5" customHeight="1" thickBot="1">
      <c r="C12" s="120" t="s">
        <v>52</v>
      </c>
      <c r="D12" s="121"/>
      <c r="E12" s="122"/>
      <c r="F12" s="123"/>
      <c r="G12" s="124"/>
      <c r="H12" s="114" t="s">
        <v>66</v>
      </c>
      <c r="I12" s="116" t="s">
        <v>402</v>
      </c>
      <c r="J12" s="116" t="s">
        <v>67</v>
      </c>
      <c r="K12" s="116" t="s">
        <v>68</v>
      </c>
      <c r="L12" s="118" t="s">
        <v>69</v>
      </c>
      <c r="M12" s="114" t="s">
        <v>66</v>
      </c>
      <c r="N12" s="116" t="s">
        <v>402</v>
      </c>
      <c r="O12" s="116" t="s">
        <v>67</v>
      </c>
      <c r="P12" s="116" t="s">
        <v>68</v>
      </c>
      <c r="Q12" s="118" t="s">
        <v>69</v>
      </c>
      <c r="R12" s="114" t="s">
        <v>66</v>
      </c>
      <c r="S12" s="116" t="s">
        <v>402</v>
      </c>
      <c r="T12" s="116" t="s">
        <v>67</v>
      </c>
      <c r="U12" s="116" t="s">
        <v>68</v>
      </c>
      <c r="V12" s="118" t="s">
        <v>69</v>
      </c>
      <c r="W12" s="114" t="s">
        <v>66</v>
      </c>
      <c r="X12" s="116" t="s">
        <v>402</v>
      </c>
      <c r="Y12" s="116" t="s">
        <v>67</v>
      </c>
      <c r="Z12" s="116" t="s">
        <v>68</v>
      </c>
      <c r="AA12" s="118" t="s">
        <v>69</v>
      </c>
      <c r="AB12" s="114" t="s">
        <v>66</v>
      </c>
      <c r="AC12" s="116" t="s">
        <v>402</v>
      </c>
      <c r="AD12" s="116" t="s">
        <v>67</v>
      </c>
      <c r="AE12" s="116" t="s">
        <v>68</v>
      </c>
      <c r="AF12" s="118" t="s">
        <v>69</v>
      </c>
    </row>
    <row r="13" spans="2:33" ht="19.5" customHeight="1" thickBot="1">
      <c r="C13" s="14" t="s">
        <v>50</v>
      </c>
      <c r="D13" s="14"/>
      <c r="E13" s="13" t="s">
        <v>8</v>
      </c>
      <c r="F13" s="12"/>
      <c r="G13" s="12" t="s">
        <v>0</v>
      </c>
      <c r="H13" s="115"/>
      <c r="I13" s="117"/>
      <c r="J13" s="117"/>
      <c r="K13" s="117"/>
      <c r="L13" s="119"/>
      <c r="M13" s="115"/>
      <c r="N13" s="117"/>
      <c r="O13" s="117"/>
      <c r="P13" s="117"/>
      <c r="Q13" s="119"/>
      <c r="R13" s="115"/>
      <c r="S13" s="117"/>
      <c r="T13" s="117"/>
      <c r="U13" s="117"/>
      <c r="V13" s="119"/>
      <c r="W13" s="115"/>
      <c r="X13" s="117"/>
      <c r="Y13" s="117"/>
      <c r="Z13" s="117"/>
      <c r="AA13" s="119"/>
      <c r="AB13" s="115"/>
      <c r="AC13" s="117"/>
      <c r="AD13" s="117"/>
      <c r="AE13" s="117"/>
      <c r="AF13" s="119"/>
    </row>
    <row r="14" spans="2:33">
      <c r="B14" s="92">
        <v>2</v>
      </c>
      <c r="C14" s="98" t="s">
        <v>7</v>
      </c>
      <c r="D14" s="95">
        <v>2.1</v>
      </c>
      <c r="E14" s="109" t="s">
        <v>9</v>
      </c>
      <c r="F14" s="37" t="s">
        <v>72</v>
      </c>
      <c r="G14" s="46" t="s">
        <v>73</v>
      </c>
      <c r="H14" s="11"/>
      <c r="I14" s="9"/>
      <c r="J14" s="9"/>
      <c r="K14" s="9"/>
      <c r="L14" s="8"/>
      <c r="M14" s="11"/>
      <c r="N14" s="9"/>
      <c r="O14" s="9"/>
      <c r="P14" s="9"/>
      <c r="Q14" s="8"/>
      <c r="R14" s="11"/>
      <c r="S14" s="9"/>
      <c r="T14" s="9"/>
      <c r="U14" s="9"/>
      <c r="V14" s="8"/>
      <c r="W14" s="11"/>
      <c r="X14" s="9"/>
      <c r="Y14" s="9"/>
      <c r="Z14" s="9"/>
      <c r="AA14" s="8"/>
      <c r="AB14" s="11"/>
      <c r="AC14" s="9"/>
      <c r="AD14" s="9"/>
      <c r="AE14" s="9"/>
      <c r="AF14" s="8"/>
    </row>
    <row r="15" spans="2:33">
      <c r="B15" s="93"/>
      <c r="C15" s="99"/>
      <c r="D15" s="96"/>
      <c r="E15" s="110"/>
      <c r="F15" s="27" t="s">
        <v>74</v>
      </c>
      <c r="G15" s="28" t="s">
        <v>75</v>
      </c>
      <c r="H15" s="7"/>
      <c r="I15" s="21"/>
      <c r="J15" s="21"/>
      <c r="K15" s="21"/>
      <c r="L15" s="4"/>
      <c r="M15" s="7"/>
      <c r="N15" s="21"/>
      <c r="O15" s="21"/>
      <c r="P15" s="21"/>
      <c r="Q15" s="4"/>
      <c r="R15" s="7"/>
      <c r="S15" s="21"/>
      <c r="T15" s="21"/>
      <c r="U15" s="21"/>
      <c r="V15" s="4"/>
      <c r="W15" s="7"/>
      <c r="X15" s="21"/>
      <c r="Y15" s="21"/>
      <c r="Z15" s="21"/>
      <c r="AA15" s="4"/>
      <c r="AB15" s="7"/>
      <c r="AC15" s="21"/>
      <c r="AD15" s="21"/>
      <c r="AE15" s="21"/>
      <c r="AF15" s="4"/>
    </row>
    <row r="16" spans="2:33">
      <c r="B16" s="93"/>
      <c r="C16" s="99"/>
      <c r="D16" s="96"/>
      <c r="E16" s="110"/>
      <c r="F16" s="27" t="s">
        <v>76</v>
      </c>
      <c r="G16" s="29" t="s">
        <v>77</v>
      </c>
      <c r="H16" s="7"/>
      <c r="I16" s="21"/>
      <c r="J16" s="21"/>
      <c r="K16" s="21"/>
      <c r="L16" s="4"/>
      <c r="M16" s="7"/>
      <c r="N16" s="21"/>
      <c r="O16" s="21"/>
      <c r="P16" s="21"/>
      <c r="Q16" s="4"/>
      <c r="R16" s="7"/>
      <c r="S16" s="21"/>
      <c r="T16" s="21"/>
      <c r="U16" s="21"/>
      <c r="V16" s="4"/>
      <c r="W16" s="7"/>
      <c r="X16" s="21"/>
      <c r="Y16" s="21"/>
      <c r="Z16" s="21"/>
      <c r="AA16" s="4"/>
      <c r="AB16" s="7"/>
      <c r="AC16" s="21"/>
      <c r="AD16" s="21"/>
      <c r="AE16" s="21"/>
      <c r="AF16" s="4"/>
    </row>
    <row r="17" spans="2:32">
      <c r="B17" s="93"/>
      <c r="C17" s="99"/>
      <c r="D17" s="96"/>
      <c r="E17" s="110"/>
      <c r="F17" s="27" t="s">
        <v>78</v>
      </c>
      <c r="G17" s="29" t="s">
        <v>79</v>
      </c>
      <c r="H17" s="7"/>
      <c r="I17" s="21"/>
      <c r="J17" s="21"/>
      <c r="K17" s="21"/>
      <c r="L17" s="4"/>
      <c r="M17" s="7"/>
      <c r="N17" s="21"/>
      <c r="O17" s="21"/>
      <c r="P17" s="21"/>
      <c r="Q17" s="4"/>
      <c r="R17" s="7"/>
      <c r="S17" s="21"/>
      <c r="T17" s="21"/>
      <c r="U17" s="21"/>
      <c r="V17" s="4"/>
      <c r="W17" s="7"/>
      <c r="X17" s="21"/>
      <c r="Y17" s="21"/>
      <c r="Z17" s="21"/>
      <c r="AA17" s="4"/>
      <c r="AB17" s="7"/>
      <c r="AC17" s="21"/>
      <c r="AD17" s="21"/>
      <c r="AE17" s="21"/>
      <c r="AF17" s="4"/>
    </row>
    <row r="18" spans="2:32" ht="13.8" thickBot="1">
      <c r="B18" s="93"/>
      <c r="C18" s="99"/>
      <c r="D18" s="97"/>
      <c r="E18" s="112"/>
      <c r="F18" s="35" t="s">
        <v>80</v>
      </c>
      <c r="G18" s="36" t="s">
        <v>81</v>
      </c>
      <c r="H18" s="7"/>
      <c r="I18" s="21"/>
      <c r="J18" s="21"/>
      <c r="K18" s="21"/>
      <c r="L18" s="4"/>
      <c r="M18" s="7"/>
      <c r="N18" s="21"/>
      <c r="O18" s="21"/>
      <c r="P18" s="21"/>
      <c r="Q18" s="4"/>
      <c r="R18" s="7"/>
      <c r="S18" s="21"/>
      <c r="T18" s="21"/>
      <c r="U18" s="21"/>
      <c r="V18" s="4"/>
      <c r="W18" s="7"/>
      <c r="X18" s="21"/>
      <c r="Y18" s="21"/>
      <c r="Z18" s="21"/>
      <c r="AA18" s="4"/>
      <c r="AB18" s="7"/>
      <c r="AC18" s="21"/>
      <c r="AD18" s="21"/>
      <c r="AE18" s="21"/>
      <c r="AF18" s="4"/>
    </row>
    <row r="19" spans="2:32">
      <c r="B19" s="93"/>
      <c r="C19" s="99"/>
      <c r="D19" s="95">
        <v>2.2000000000000002</v>
      </c>
      <c r="E19" s="113" t="s">
        <v>10</v>
      </c>
      <c r="F19" s="37"/>
      <c r="G19" s="46" t="s">
        <v>44</v>
      </c>
      <c r="H19" s="7"/>
      <c r="I19" s="21"/>
      <c r="J19" s="21"/>
      <c r="K19" s="21"/>
      <c r="L19" s="4"/>
      <c r="M19" s="7"/>
      <c r="N19" s="21"/>
      <c r="O19" s="21"/>
      <c r="P19" s="21"/>
      <c r="Q19" s="4"/>
      <c r="R19" s="7"/>
      <c r="S19" s="21"/>
      <c r="T19" s="21"/>
      <c r="U19" s="21"/>
      <c r="V19" s="4"/>
      <c r="W19" s="7"/>
      <c r="X19" s="21"/>
      <c r="Y19" s="21"/>
      <c r="Z19" s="21"/>
      <c r="AA19" s="4"/>
      <c r="AB19" s="7"/>
      <c r="AC19" s="21"/>
      <c r="AD19" s="21"/>
      <c r="AE19" s="21"/>
      <c r="AF19" s="4"/>
    </row>
    <row r="20" spans="2:32" ht="15" customHeight="1">
      <c r="B20" s="93"/>
      <c r="C20" s="99"/>
      <c r="D20" s="96"/>
      <c r="E20" s="110"/>
      <c r="F20" s="27" t="s">
        <v>82</v>
      </c>
      <c r="G20" s="29" t="s">
        <v>83</v>
      </c>
      <c r="H20" s="7"/>
      <c r="I20" s="21"/>
      <c r="J20" s="21"/>
      <c r="K20" s="21"/>
      <c r="L20" s="4"/>
      <c r="M20" s="7"/>
      <c r="N20" s="21"/>
      <c r="O20" s="21"/>
      <c r="P20" s="21"/>
      <c r="Q20" s="4"/>
      <c r="R20" s="7"/>
      <c r="S20" s="21"/>
      <c r="T20" s="21"/>
      <c r="U20" s="21"/>
      <c r="V20" s="4"/>
      <c r="W20" s="7"/>
      <c r="X20" s="21"/>
      <c r="Y20" s="21"/>
      <c r="Z20" s="21"/>
      <c r="AA20" s="4"/>
      <c r="AB20" s="7"/>
      <c r="AC20" s="21"/>
      <c r="AD20" s="21"/>
      <c r="AE20" s="21"/>
      <c r="AF20" s="4"/>
    </row>
    <row r="21" spans="2:32" ht="15.75" customHeight="1" thickBot="1">
      <c r="B21" s="94"/>
      <c r="C21" s="100"/>
      <c r="D21" s="97"/>
      <c r="E21" s="111"/>
      <c r="F21" s="35" t="s">
        <v>84</v>
      </c>
      <c r="G21" s="36" t="s">
        <v>85</v>
      </c>
      <c r="H21" s="7"/>
      <c r="I21" s="21"/>
      <c r="J21" s="21"/>
      <c r="K21" s="21"/>
      <c r="L21" s="4"/>
      <c r="M21" s="7"/>
      <c r="N21" s="21"/>
      <c r="O21" s="21"/>
      <c r="P21" s="21"/>
      <c r="Q21" s="4"/>
      <c r="R21" s="7"/>
      <c r="S21" s="21"/>
      <c r="T21" s="21"/>
      <c r="U21" s="21"/>
      <c r="V21" s="4"/>
      <c r="W21" s="7"/>
      <c r="X21" s="21"/>
      <c r="Y21" s="21"/>
      <c r="Z21" s="21"/>
      <c r="AA21" s="4"/>
      <c r="AB21" s="7"/>
      <c r="AC21" s="21"/>
      <c r="AD21" s="21"/>
      <c r="AE21" s="21"/>
      <c r="AF21" s="4"/>
    </row>
    <row r="22" spans="2:32" ht="13.5" customHeight="1">
      <c r="B22" s="92">
        <v>1</v>
      </c>
      <c r="C22" s="99" t="s">
        <v>11</v>
      </c>
      <c r="D22" s="95">
        <v>1.2</v>
      </c>
      <c r="E22" s="109" t="s">
        <v>15</v>
      </c>
      <c r="F22" s="33" t="s">
        <v>86</v>
      </c>
      <c r="G22" s="34" t="s">
        <v>87</v>
      </c>
      <c r="H22" s="7"/>
      <c r="I22" s="21"/>
      <c r="J22" s="21"/>
      <c r="K22" s="21"/>
      <c r="L22" s="4"/>
      <c r="M22" s="7"/>
      <c r="N22" s="21"/>
      <c r="O22" s="21"/>
      <c r="P22" s="21"/>
      <c r="Q22" s="4"/>
      <c r="R22" s="7"/>
      <c r="S22" s="21"/>
      <c r="T22" s="21"/>
      <c r="U22" s="21"/>
      <c r="V22" s="4"/>
      <c r="W22" s="7"/>
      <c r="X22" s="21"/>
      <c r="Y22" s="21"/>
      <c r="Z22" s="21"/>
      <c r="AA22" s="4"/>
      <c r="AB22" s="7"/>
      <c r="AC22" s="21"/>
      <c r="AD22" s="21"/>
      <c r="AE22" s="21"/>
      <c r="AF22" s="4"/>
    </row>
    <row r="23" spans="2:32">
      <c r="B23" s="93"/>
      <c r="C23" s="99"/>
      <c r="D23" s="96"/>
      <c r="E23" s="110"/>
      <c r="F23" s="27" t="s">
        <v>88</v>
      </c>
      <c r="G23" s="29" t="s">
        <v>89</v>
      </c>
      <c r="H23" s="7"/>
      <c r="I23" s="21"/>
      <c r="J23" s="21"/>
      <c r="K23" s="21"/>
      <c r="L23" s="4"/>
      <c r="M23" s="7"/>
      <c r="N23" s="21"/>
      <c r="O23" s="21"/>
      <c r="P23" s="21"/>
      <c r="Q23" s="4"/>
      <c r="R23" s="7"/>
      <c r="S23" s="21"/>
      <c r="T23" s="21"/>
      <c r="U23" s="21"/>
      <c r="V23" s="4"/>
      <c r="W23" s="7"/>
      <c r="X23" s="21"/>
      <c r="Y23" s="21"/>
      <c r="Z23" s="21"/>
      <c r="AA23" s="4"/>
      <c r="AB23" s="7"/>
      <c r="AC23" s="21"/>
      <c r="AD23" s="21"/>
      <c r="AE23" s="21"/>
      <c r="AF23" s="4"/>
    </row>
    <row r="24" spans="2:32">
      <c r="B24" s="93"/>
      <c r="C24" s="99"/>
      <c r="D24" s="96"/>
      <c r="E24" s="110"/>
      <c r="F24" s="27" t="s">
        <v>90</v>
      </c>
      <c r="G24" s="29" t="s">
        <v>91</v>
      </c>
      <c r="H24" s="7"/>
      <c r="I24" s="21"/>
      <c r="J24" s="21"/>
      <c r="K24" s="21"/>
      <c r="L24" s="4"/>
      <c r="M24" s="7"/>
      <c r="N24" s="21"/>
      <c r="O24" s="21"/>
      <c r="P24" s="21"/>
      <c r="Q24" s="4"/>
      <c r="R24" s="7"/>
      <c r="S24" s="21"/>
      <c r="T24" s="21"/>
      <c r="U24" s="21"/>
      <c r="V24" s="4"/>
      <c r="W24" s="7"/>
      <c r="X24" s="21"/>
      <c r="Y24" s="21"/>
      <c r="Z24" s="21"/>
      <c r="AA24" s="4"/>
      <c r="AB24" s="7"/>
      <c r="AC24" s="21"/>
      <c r="AD24" s="21"/>
      <c r="AE24" s="21"/>
      <c r="AF24" s="4"/>
    </row>
    <row r="25" spans="2:32" ht="13.8" thickBot="1">
      <c r="B25" s="93"/>
      <c r="C25" s="99"/>
      <c r="D25" s="97"/>
      <c r="E25" s="111"/>
      <c r="F25" s="35" t="s">
        <v>92</v>
      </c>
      <c r="G25" s="36" t="s">
        <v>93</v>
      </c>
      <c r="H25" s="7"/>
      <c r="I25" s="21"/>
      <c r="J25" s="21"/>
      <c r="K25" s="21"/>
      <c r="L25" s="4"/>
      <c r="M25" s="7"/>
      <c r="N25" s="21"/>
      <c r="O25" s="21"/>
      <c r="P25" s="21"/>
      <c r="Q25" s="4"/>
      <c r="R25" s="7"/>
      <c r="S25" s="21"/>
      <c r="T25" s="21"/>
      <c r="U25" s="21"/>
      <c r="V25" s="4"/>
      <c r="W25" s="7"/>
      <c r="X25" s="21"/>
      <c r="Y25" s="21"/>
      <c r="Z25" s="21"/>
      <c r="AA25" s="4"/>
      <c r="AB25" s="7"/>
      <c r="AC25" s="21"/>
      <c r="AD25" s="21"/>
      <c r="AE25" s="21"/>
      <c r="AF25" s="4"/>
    </row>
    <row r="26" spans="2:32" ht="13.8" thickBot="1">
      <c r="B26" s="93"/>
      <c r="C26" s="99"/>
      <c r="D26" s="49">
        <v>1.5</v>
      </c>
      <c r="E26" s="50" t="s">
        <v>16</v>
      </c>
      <c r="F26" s="43">
        <v>906</v>
      </c>
      <c r="G26" s="44" t="s">
        <v>49</v>
      </c>
      <c r="H26" s="7"/>
      <c r="I26" s="21"/>
      <c r="J26" s="21"/>
      <c r="K26" s="21"/>
      <c r="L26" s="4"/>
      <c r="M26" s="7"/>
      <c r="N26" s="21"/>
      <c r="O26" s="21"/>
      <c r="P26" s="21"/>
      <c r="Q26" s="4"/>
      <c r="R26" s="7"/>
      <c r="S26" s="21"/>
      <c r="T26" s="21"/>
      <c r="U26" s="21"/>
      <c r="V26" s="4"/>
      <c r="W26" s="7"/>
      <c r="X26" s="21"/>
      <c r="Y26" s="21"/>
      <c r="Z26" s="21"/>
      <c r="AA26" s="4"/>
      <c r="AB26" s="7"/>
      <c r="AC26" s="21"/>
      <c r="AD26" s="21"/>
      <c r="AE26" s="21"/>
      <c r="AF26" s="4"/>
    </row>
    <row r="27" spans="2:32">
      <c r="B27" s="93"/>
      <c r="C27" s="99"/>
      <c r="D27" s="95">
        <v>1.4</v>
      </c>
      <c r="E27" s="109" t="s">
        <v>14</v>
      </c>
      <c r="F27" s="33">
        <v>334</v>
      </c>
      <c r="G27" s="39" t="s">
        <v>3</v>
      </c>
      <c r="H27" s="7"/>
      <c r="I27" s="21"/>
      <c r="J27" s="21"/>
      <c r="K27" s="21"/>
      <c r="L27" s="4"/>
      <c r="M27" s="7"/>
      <c r="N27" s="21"/>
      <c r="O27" s="21"/>
      <c r="P27" s="21"/>
      <c r="Q27" s="4"/>
      <c r="R27" s="7"/>
      <c r="S27" s="21"/>
      <c r="T27" s="21"/>
      <c r="U27" s="21"/>
      <c r="V27" s="4"/>
      <c r="W27" s="7"/>
      <c r="X27" s="21"/>
      <c r="Y27" s="21"/>
      <c r="Z27" s="21"/>
      <c r="AA27" s="4"/>
      <c r="AB27" s="7"/>
      <c r="AC27" s="21"/>
      <c r="AD27" s="21"/>
      <c r="AE27" s="21"/>
      <c r="AF27" s="4"/>
    </row>
    <row r="28" spans="2:32">
      <c r="B28" s="93"/>
      <c r="C28" s="99"/>
      <c r="D28" s="96"/>
      <c r="E28" s="110"/>
      <c r="F28" s="27">
        <v>909</v>
      </c>
      <c r="G28" s="30" t="s">
        <v>4</v>
      </c>
      <c r="H28" s="7"/>
      <c r="I28" s="21"/>
      <c r="J28" s="21"/>
      <c r="K28" s="21"/>
      <c r="L28" s="4"/>
      <c r="M28" s="7"/>
      <c r="N28" s="21"/>
      <c r="O28" s="21"/>
      <c r="P28" s="21"/>
      <c r="Q28" s="4"/>
      <c r="R28" s="7"/>
      <c r="S28" s="21"/>
      <c r="T28" s="21"/>
      <c r="U28" s="21"/>
      <c r="V28" s="4"/>
      <c r="W28" s="7"/>
      <c r="X28" s="21"/>
      <c r="Y28" s="21"/>
      <c r="Z28" s="21"/>
      <c r="AA28" s="4"/>
      <c r="AB28" s="7"/>
      <c r="AC28" s="21"/>
      <c r="AD28" s="21"/>
      <c r="AE28" s="21"/>
      <c r="AF28" s="4"/>
    </row>
    <row r="29" spans="2:32">
      <c r="B29" s="93"/>
      <c r="C29" s="99"/>
      <c r="D29" s="96"/>
      <c r="E29" s="110"/>
      <c r="F29" s="27">
        <v>910</v>
      </c>
      <c r="G29" s="30" t="s">
        <v>45</v>
      </c>
      <c r="H29" s="7"/>
      <c r="I29" s="21"/>
      <c r="J29" s="21"/>
      <c r="K29" s="21"/>
      <c r="L29" s="4"/>
      <c r="M29" s="7"/>
      <c r="N29" s="21"/>
      <c r="O29" s="21"/>
      <c r="P29" s="21"/>
      <c r="Q29" s="4"/>
      <c r="R29" s="7"/>
      <c r="S29" s="21"/>
      <c r="T29" s="21"/>
      <c r="U29" s="21"/>
      <c r="V29" s="4"/>
      <c r="W29" s="7"/>
      <c r="X29" s="21"/>
      <c r="Y29" s="21"/>
      <c r="Z29" s="21"/>
      <c r="AA29" s="4"/>
      <c r="AB29" s="7"/>
      <c r="AC29" s="21"/>
      <c r="AD29" s="21"/>
      <c r="AE29" s="21"/>
      <c r="AF29" s="4"/>
    </row>
    <row r="30" spans="2:32" ht="13.8" thickBot="1">
      <c r="B30" s="93"/>
      <c r="C30" s="99"/>
      <c r="D30" s="97"/>
      <c r="E30" s="111"/>
      <c r="F30" s="35">
        <v>911</v>
      </c>
      <c r="G30" s="45" t="s">
        <v>5</v>
      </c>
      <c r="H30" s="7"/>
      <c r="I30" s="21"/>
      <c r="J30" s="21"/>
      <c r="K30" s="21"/>
      <c r="L30" s="4"/>
      <c r="M30" s="7"/>
      <c r="N30" s="21"/>
      <c r="O30" s="21"/>
      <c r="P30" s="21"/>
      <c r="Q30" s="4"/>
      <c r="R30" s="7"/>
      <c r="S30" s="21"/>
      <c r="T30" s="21"/>
      <c r="U30" s="21"/>
      <c r="V30" s="4"/>
      <c r="W30" s="7"/>
      <c r="X30" s="21"/>
      <c r="Y30" s="21"/>
      <c r="Z30" s="21"/>
      <c r="AA30" s="4"/>
      <c r="AB30" s="7"/>
      <c r="AC30" s="21"/>
      <c r="AD30" s="21"/>
      <c r="AE30" s="21"/>
      <c r="AF30" s="4"/>
    </row>
    <row r="31" spans="2:32" ht="27" thickBot="1">
      <c r="B31" s="93"/>
      <c r="C31" s="99"/>
      <c r="D31" s="49">
        <v>1.1000000000000001</v>
      </c>
      <c r="E31" s="50" t="s">
        <v>12</v>
      </c>
      <c r="F31" s="43">
        <v>328</v>
      </c>
      <c r="G31" s="44" t="s">
        <v>46</v>
      </c>
      <c r="H31" s="7"/>
      <c r="I31" s="21"/>
      <c r="J31" s="21"/>
      <c r="K31" s="21"/>
      <c r="L31" s="4"/>
      <c r="M31" s="7"/>
      <c r="N31" s="21"/>
      <c r="O31" s="21"/>
      <c r="P31" s="21"/>
      <c r="Q31" s="4"/>
      <c r="R31" s="7"/>
      <c r="S31" s="21"/>
      <c r="T31" s="21"/>
      <c r="U31" s="21"/>
      <c r="V31" s="4"/>
      <c r="W31" s="7"/>
      <c r="X31" s="21"/>
      <c r="Y31" s="21"/>
      <c r="Z31" s="21"/>
      <c r="AA31" s="4"/>
      <c r="AB31" s="7"/>
      <c r="AC31" s="21"/>
      <c r="AD31" s="21"/>
      <c r="AE31" s="21"/>
      <c r="AF31" s="4"/>
    </row>
    <row r="32" spans="2:32">
      <c r="B32" s="93"/>
      <c r="C32" s="99"/>
      <c r="D32" s="95">
        <v>1.3</v>
      </c>
      <c r="E32" s="109" t="s">
        <v>13</v>
      </c>
      <c r="F32" s="33" t="s">
        <v>94</v>
      </c>
      <c r="G32" s="34" t="s">
        <v>95</v>
      </c>
      <c r="H32" s="7"/>
      <c r="I32" s="21"/>
      <c r="J32" s="21"/>
      <c r="K32" s="21"/>
      <c r="L32" s="4"/>
      <c r="M32" s="7"/>
      <c r="N32" s="21"/>
      <c r="O32" s="21"/>
      <c r="P32" s="21"/>
      <c r="Q32" s="4"/>
      <c r="R32" s="7"/>
      <c r="S32" s="21"/>
      <c r="T32" s="21"/>
      <c r="U32" s="21"/>
      <c r="V32" s="4"/>
      <c r="W32" s="7"/>
      <c r="X32" s="21"/>
      <c r="Y32" s="21"/>
      <c r="Z32" s="21"/>
      <c r="AA32" s="4"/>
      <c r="AB32" s="7"/>
      <c r="AC32" s="21"/>
      <c r="AD32" s="21"/>
      <c r="AE32" s="21"/>
      <c r="AF32" s="4"/>
    </row>
    <row r="33" spans="2:32">
      <c r="B33" s="93"/>
      <c r="C33" s="99"/>
      <c r="D33" s="96"/>
      <c r="E33" s="110"/>
      <c r="F33" s="27" t="s">
        <v>96</v>
      </c>
      <c r="G33" s="29" t="s">
        <v>97</v>
      </c>
      <c r="H33" s="7"/>
      <c r="I33" s="21"/>
      <c r="J33" s="21"/>
      <c r="K33" s="21"/>
      <c r="L33" s="4"/>
      <c r="M33" s="7"/>
      <c r="N33" s="21"/>
      <c r="O33" s="21"/>
      <c r="P33" s="21"/>
      <c r="Q33" s="4"/>
      <c r="R33" s="7"/>
      <c r="S33" s="21"/>
      <c r="T33" s="21"/>
      <c r="U33" s="21"/>
      <c r="V33" s="4"/>
      <c r="W33" s="7"/>
      <c r="X33" s="21"/>
      <c r="Y33" s="21"/>
      <c r="Z33" s="21"/>
      <c r="AA33" s="4"/>
      <c r="AB33" s="7"/>
      <c r="AC33" s="21"/>
      <c r="AD33" s="21"/>
      <c r="AE33" s="21"/>
      <c r="AF33" s="4"/>
    </row>
    <row r="34" spans="2:32">
      <c r="B34" s="93"/>
      <c r="C34" s="99"/>
      <c r="D34" s="96"/>
      <c r="E34" s="110"/>
      <c r="F34" s="27" t="s">
        <v>98</v>
      </c>
      <c r="G34" s="29" t="s">
        <v>99</v>
      </c>
      <c r="H34" s="7"/>
      <c r="I34" s="21"/>
      <c r="J34" s="21"/>
      <c r="K34" s="21"/>
      <c r="L34" s="4"/>
      <c r="M34" s="7"/>
      <c r="N34" s="21"/>
      <c r="O34" s="21"/>
      <c r="P34" s="21"/>
      <c r="Q34" s="4"/>
      <c r="R34" s="7"/>
      <c r="S34" s="21"/>
      <c r="T34" s="21"/>
      <c r="U34" s="21"/>
      <c r="V34" s="4"/>
      <c r="W34" s="7"/>
      <c r="X34" s="21"/>
      <c r="Y34" s="21"/>
      <c r="Z34" s="21"/>
      <c r="AA34" s="4"/>
      <c r="AB34" s="7"/>
      <c r="AC34" s="21"/>
      <c r="AD34" s="21"/>
      <c r="AE34" s="21"/>
      <c r="AF34" s="4"/>
    </row>
    <row r="35" spans="2:32">
      <c r="B35" s="93"/>
      <c r="C35" s="99"/>
      <c r="D35" s="96"/>
      <c r="E35" s="110"/>
      <c r="F35" s="27" t="s">
        <v>100</v>
      </c>
      <c r="G35" s="29" t="s">
        <v>101</v>
      </c>
      <c r="H35" s="7"/>
      <c r="I35" s="21"/>
      <c r="J35" s="21"/>
      <c r="K35" s="21"/>
      <c r="L35" s="4"/>
      <c r="M35" s="7"/>
      <c r="N35" s="21"/>
      <c r="O35" s="21"/>
      <c r="P35" s="21"/>
      <c r="Q35" s="4"/>
      <c r="R35" s="7"/>
      <c r="S35" s="21"/>
      <c r="T35" s="21"/>
      <c r="U35" s="21"/>
      <c r="V35" s="4"/>
      <c r="W35" s="7"/>
      <c r="X35" s="21"/>
      <c r="Y35" s="21"/>
      <c r="Z35" s="21"/>
      <c r="AA35" s="4"/>
      <c r="AB35" s="7"/>
      <c r="AC35" s="21"/>
      <c r="AD35" s="21"/>
      <c r="AE35" s="21"/>
      <c r="AF35" s="4"/>
    </row>
    <row r="36" spans="2:32">
      <c r="B36" s="93"/>
      <c r="C36" s="99"/>
      <c r="D36" s="96"/>
      <c r="E36" s="110"/>
      <c r="F36" s="27" t="s">
        <v>102</v>
      </c>
      <c r="G36" s="29" t="s">
        <v>103</v>
      </c>
      <c r="H36" s="7"/>
      <c r="I36" s="21"/>
      <c r="J36" s="21"/>
      <c r="K36" s="21"/>
      <c r="L36" s="4"/>
      <c r="M36" s="7"/>
      <c r="N36" s="21"/>
      <c r="O36" s="21"/>
      <c r="P36" s="21"/>
      <c r="Q36" s="4"/>
      <c r="R36" s="7"/>
      <c r="S36" s="21"/>
      <c r="T36" s="21"/>
      <c r="U36" s="21"/>
      <c r="V36" s="4"/>
      <c r="W36" s="7"/>
      <c r="X36" s="21"/>
      <c r="Y36" s="21"/>
      <c r="Z36" s="21"/>
      <c r="AA36" s="4"/>
      <c r="AB36" s="7"/>
      <c r="AC36" s="21"/>
      <c r="AD36" s="21"/>
      <c r="AE36" s="21"/>
      <c r="AF36" s="4"/>
    </row>
    <row r="37" spans="2:32">
      <c r="B37" s="93"/>
      <c r="C37" s="99"/>
      <c r="D37" s="96"/>
      <c r="E37" s="110"/>
      <c r="F37" s="27" t="s">
        <v>104</v>
      </c>
      <c r="G37" s="29" t="s">
        <v>105</v>
      </c>
      <c r="H37" s="7"/>
      <c r="I37" s="21"/>
      <c r="J37" s="21"/>
      <c r="K37" s="21"/>
      <c r="L37" s="4"/>
      <c r="M37" s="7"/>
      <c r="N37" s="21"/>
      <c r="O37" s="21"/>
      <c r="P37" s="21"/>
      <c r="Q37" s="4"/>
      <c r="R37" s="7"/>
      <c r="S37" s="21"/>
      <c r="T37" s="21"/>
      <c r="U37" s="21"/>
      <c r="V37" s="4"/>
      <c r="W37" s="7"/>
      <c r="X37" s="21"/>
      <c r="Y37" s="21"/>
      <c r="Z37" s="21"/>
      <c r="AA37" s="4"/>
      <c r="AB37" s="7"/>
      <c r="AC37" s="21"/>
      <c r="AD37" s="21"/>
      <c r="AE37" s="21"/>
      <c r="AF37" s="4"/>
    </row>
    <row r="38" spans="2:32">
      <c r="B38" s="93"/>
      <c r="C38" s="99"/>
      <c r="D38" s="96"/>
      <c r="E38" s="110"/>
      <c r="F38" s="27" t="s">
        <v>106</v>
      </c>
      <c r="G38" s="29" t="s">
        <v>107</v>
      </c>
      <c r="H38" s="7"/>
      <c r="I38" s="21"/>
      <c r="J38" s="21"/>
      <c r="K38" s="21"/>
      <c r="L38" s="4"/>
      <c r="M38" s="7"/>
      <c r="N38" s="21"/>
      <c r="O38" s="21"/>
      <c r="P38" s="21"/>
      <c r="Q38" s="4"/>
      <c r="R38" s="7"/>
      <c r="S38" s="21"/>
      <c r="T38" s="21"/>
      <c r="U38" s="21"/>
      <c r="V38" s="4"/>
      <c r="W38" s="7"/>
      <c r="X38" s="21"/>
      <c r="Y38" s="21"/>
      <c r="Z38" s="21"/>
      <c r="AA38" s="4"/>
      <c r="AB38" s="7"/>
      <c r="AC38" s="21"/>
      <c r="AD38" s="21"/>
      <c r="AE38" s="21"/>
      <c r="AF38" s="4"/>
    </row>
    <row r="39" spans="2:32">
      <c r="B39" s="93"/>
      <c r="C39" s="99"/>
      <c r="D39" s="96"/>
      <c r="E39" s="110"/>
      <c r="F39" s="27" t="s">
        <v>108</v>
      </c>
      <c r="G39" s="29" t="s">
        <v>109</v>
      </c>
      <c r="H39" s="7"/>
      <c r="I39" s="21"/>
      <c r="J39" s="21"/>
      <c r="K39" s="21"/>
      <c r="L39" s="4"/>
      <c r="M39" s="7"/>
      <c r="N39" s="21"/>
      <c r="O39" s="21"/>
      <c r="P39" s="21"/>
      <c r="Q39" s="4"/>
      <c r="R39" s="7"/>
      <c r="S39" s="21"/>
      <c r="T39" s="21"/>
      <c r="U39" s="21"/>
      <c r="V39" s="4"/>
      <c r="W39" s="7"/>
      <c r="X39" s="21"/>
      <c r="Y39" s="21"/>
      <c r="Z39" s="21"/>
      <c r="AA39" s="4"/>
      <c r="AB39" s="7"/>
      <c r="AC39" s="21"/>
      <c r="AD39" s="21"/>
      <c r="AE39" s="21"/>
      <c r="AF39" s="4"/>
    </row>
    <row r="40" spans="2:32">
      <c r="B40" s="93"/>
      <c r="C40" s="99"/>
      <c r="D40" s="96"/>
      <c r="E40" s="110"/>
      <c r="F40" s="27" t="s">
        <v>110</v>
      </c>
      <c r="G40" s="29" t="s">
        <v>111</v>
      </c>
      <c r="H40" s="7"/>
      <c r="I40" s="21"/>
      <c r="J40" s="21"/>
      <c r="K40" s="21"/>
      <c r="L40" s="4"/>
      <c r="M40" s="7"/>
      <c r="N40" s="21"/>
      <c r="O40" s="21"/>
      <c r="P40" s="21"/>
      <c r="Q40" s="4"/>
      <c r="R40" s="7"/>
      <c r="S40" s="21"/>
      <c r="T40" s="21"/>
      <c r="U40" s="21"/>
      <c r="V40" s="4"/>
      <c r="W40" s="7"/>
      <c r="X40" s="21"/>
      <c r="Y40" s="21"/>
      <c r="Z40" s="21"/>
      <c r="AA40" s="4"/>
      <c r="AB40" s="7"/>
      <c r="AC40" s="21"/>
      <c r="AD40" s="21"/>
      <c r="AE40" s="21"/>
      <c r="AF40" s="4"/>
    </row>
    <row r="41" spans="2:32">
      <c r="B41" s="93"/>
      <c r="C41" s="99"/>
      <c r="D41" s="96"/>
      <c r="E41" s="110"/>
      <c r="F41" s="27" t="s">
        <v>112</v>
      </c>
      <c r="G41" s="29" t="s">
        <v>113</v>
      </c>
      <c r="H41" s="7"/>
      <c r="I41" s="21"/>
      <c r="J41" s="21"/>
      <c r="K41" s="21"/>
      <c r="L41" s="4"/>
      <c r="M41" s="7"/>
      <c r="N41" s="21"/>
      <c r="O41" s="21"/>
      <c r="P41" s="21"/>
      <c r="Q41" s="4"/>
      <c r="R41" s="7"/>
      <c r="S41" s="21"/>
      <c r="T41" s="21"/>
      <c r="U41" s="21"/>
      <c r="V41" s="4"/>
      <c r="W41" s="7"/>
      <c r="X41" s="21"/>
      <c r="Y41" s="21"/>
      <c r="Z41" s="21"/>
      <c r="AA41" s="4"/>
      <c r="AB41" s="7"/>
      <c r="AC41" s="21"/>
      <c r="AD41" s="21"/>
      <c r="AE41" s="21"/>
      <c r="AF41" s="4"/>
    </row>
    <row r="42" spans="2:32">
      <c r="B42" s="93"/>
      <c r="C42" s="99"/>
      <c r="D42" s="96"/>
      <c r="E42" s="110"/>
      <c r="F42" s="27" t="s">
        <v>114</v>
      </c>
      <c r="G42" s="29" t="s">
        <v>115</v>
      </c>
      <c r="H42" s="7"/>
      <c r="I42" s="21"/>
      <c r="J42" s="21"/>
      <c r="K42" s="21"/>
      <c r="L42" s="4"/>
      <c r="M42" s="7"/>
      <c r="N42" s="21"/>
      <c r="O42" s="21"/>
      <c r="P42" s="21"/>
      <c r="Q42" s="4"/>
      <c r="R42" s="7"/>
      <c r="S42" s="21"/>
      <c r="T42" s="21"/>
      <c r="U42" s="21"/>
      <c r="V42" s="4"/>
      <c r="W42" s="7"/>
      <c r="X42" s="21"/>
      <c r="Y42" s="21"/>
      <c r="Z42" s="21"/>
      <c r="AA42" s="4"/>
      <c r="AB42" s="7"/>
      <c r="AC42" s="21"/>
      <c r="AD42" s="21"/>
      <c r="AE42" s="21"/>
      <c r="AF42" s="4"/>
    </row>
    <row r="43" spans="2:32">
      <c r="B43" s="93"/>
      <c r="C43" s="99"/>
      <c r="D43" s="96"/>
      <c r="E43" s="110"/>
      <c r="F43" s="27" t="s">
        <v>120</v>
      </c>
      <c r="G43" s="29" t="s">
        <v>121</v>
      </c>
      <c r="H43" s="7"/>
      <c r="I43" s="21"/>
      <c r="J43" s="21"/>
      <c r="K43" s="21"/>
      <c r="L43" s="4"/>
      <c r="M43" s="7"/>
      <c r="N43" s="21"/>
      <c r="O43" s="21"/>
      <c r="P43" s="21"/>
      <c r="Q43" s="4"/>
      <c r="R43" s="7"/>
      <c r="S43" s="21"/>
      <c r="T43" s="21"/>
      <c r="U43" s="21"/>
      <c r="V43" s="4"/>
      <c r="W43" s="7"/>
      <c r="X43" s="21"/>
      <c r="Y43" s="21"/>
      <c r="Z43" s="21"/>
      <c r="AA43" s="4"/>
      <c r="AB43" s="7"/>
      <c r="AC43" s="21"/>
      <c r="AD43" s="21"/>
      <c r="AE43" s="21"/>
      <c r="AF43" s="4"/>
    </row>
    <row r="44" spans="2:32">
      <c r="B44" s="93"/>
      <c r="C44" s="99"/>
      <c r="D44" s="96"/>
      <c r="E44" s="110"/>
      <c r="F44" s="27" t="s">
        <v>122</v>
      </c>
      <c r="G44" s="29" t="s">
        <v>123</v>
      </c>
      <c r="H44" s="7"/>
      <c r="I44" s="21"/>
      <c r="J44" s="21"/>
      <c r="K44" s="21"/>
      <c r="L44" s="4"/>
      <c r="M44" s="7"/>
      <c r="N44" s="21"/>
      <c r="O44" s="21"/>
      <c r="P44" s="21"/>
      <c r="Q44" s="4"/>
      <c r="R44" s="7"/>
      <c r="S44" s="21"/>
      <c r="T44" s="21"/>
      <c r="U44" s="21"/>
      <c r="V44" s="4"/>
      <c r="W44" s="7"/>
      <c r="X44" s="21"/>
      <c r="Y44" s="21"/>
      <c r="Z44" s="21"/>
      <c r="AA44" s="4"/>
      <c r="AB44" s="7"/>
      <c r="AC44" s="21"/>
      <c r="AD44" s="21"/>
      <c r="AE44" s="21"/>
      <c r="AF44" s="4"/>
    </row>
    <row r="45" spans="2:32">
      <c r="B45" s="93"/>
      <c r="C45" s="99"/>
      <c r="D45" s="96"/>
      <c r="E45" s="110"/>
      <c r="F45" s="27" t="s">
        <v>124</v>
      </c>
      <c r="G45" s="29" t="s">
        <v>125</v>
      </c>
      <c r="H45" s="7"/>
      <c r="I45" s="21"/>
      <c r="J45" s="21"/>
      <c r="K45" s="21"/>
      <c r="L45" s="4"/>
      <c r="M45" s="7"/>
      <c r="N45" s="21"/>
      <c r="O45" s="21"/>
      <c r="P45" s="21"/>
      <c r="Q45" s="4"/>
      <c r="R45" s="7"/>
      <c r="S45" s="21"/>
      <c r="T45" s="21"/>
      <c r="U45" s="21"/>
      <c r="V45" s="4"/>
      <c r="W45" s="7"/>
      <c r="X45" s="21"/>
      <c r="Y45" s="21"/>
      <c r="Z45" s="21"/>
      <c r="AA45" s="4"/>
      <c r="AB45" s="7"/>
      <c r="AC45" s="21"/>
      <c r="AD45" s="21"/>
      <c r="AE45" s="21"/>
      <c r="AF45" s="4"/>
    </row>
    <row r="46" spans="2:32">
      <c r="B46" s="93"/>
      <c r="C46" s="99"/>
      <c r="D46" s="96"/>
      <c r="E46" s="110"/>
      <c r="F46" s="27" t="s">
        <v>126</v>
      </c>
      <c r="G46" s="29" t="s">
        <v>127</v>
      </c>
      <c r="H46" s="7"/>
      <c r="I46" s="21"/>
      <c r="J46" s="21"/>
      <c r="K46" s="21"/>
      <c r="L46" s="4"/>
      <c r="M46" s="7"/>
      <c r="N46" s="21"/>
      <c r="O46" s="21"/>
      <c r="P46" s="21"/>
      <c r="Q46" s="4"/>
      <c r="R46" s="7"/>
      <c r="S46" s="21"/>
      <c r="T46" s="21"/>
      <c r="U46" s="21"/>
      <c r="V46" s="4"/>
      <c r="W46" s="7"/>
      <c r="X46" s="21"/>
      <c r="Y46" s="21"/>
      <c r="Z46" s="21"/>
      <c r="AA46" s="4"/>
      <c r="AB46" s="7"/>
      <c r="AC46" s="21"/>
      <c r="AD46" s="21"/>
      <c r="AE46" s="21"/>
      <c r="AF46" s="4"/>
    </row>
    <row r="47" spans="2:32">
      <c r="B47" s="93"/>
      <c r="C47" s="99"/>
      <c r="D47" s="96"/>
      <c r="E47" s="110"/>
      <c r="F47" s="27" t="s">
        <v>128</v>
      </c>
      <c r="G47" s="29" t="s">
        <v>129</v>
      </c>
      <c r="H47" s="7"/>
      <c r="I47" s="21"/>
      <c r="J47" s="21"/>
      <c r="K47" s="21"/>
      <c r="L47" s="4"/>
      <c r="M47" s="7"/>
      <c r="N47" s="21"/>
      <c r="O47" s="21"/>
      <c r="P47" s="21"/>
      <c r="Q47" s="4"/>
      <c r="R47" s="7"/>
      <c r="S47" s="21"/>
      <c r="T47" s="21"/>
      <c r="U47" s="21"/>
      <c r="V47" s="4"/>
      <c r="W47" s="7"/>
      <c r="X47" s="21"/>
      <c r="Y47" s="21"/>
      <c r="Z47" s="21"/>
      <c r="AA47" s="4"/>
      <c r="AB47" s="7"/>
      <c r="AC47" s="21"/>
      <c r="AD47" s="21"/>
      <c r="AE47" s="21"/>
      <c r="AF47" s="4"/>
    </row>
    <row r="48" spans="2:32">
      <c r="B48" s="93"/>
      <c r="C48" s="99"/>
      <c r="D48" s="96"/>
      <c r="E48" s="110"/>
      <c r="F48" s="27" t="s">
        <v>130</v>
      </c>
      <c r="G48" s="29" t="s">
        <v>131</v>
      </c>
      <c r="H48" s="7"/>
      <c r="I48" s="21"/>
      <c r="J48" s="21"/>
      <c r="K48" s="21"/>
      <c r="L48" s="4"/>
      <c r="M48" s="7"/>
      <c r="N48" s="21"/>
      <c r="O48" s="21"/>
      <c r="P48" s="21"/>
      <c r="Q48" s="4"/>
      <c r="R48" s="7"/>
      <c r="S48" s="21"/>
      <c r="T48" s="21"/>
      <c r="U48" s="21"/>
      <c r="V48" s="4"/>
      <c r="W48" s="7"/>
      <c r="X48" s="21"/>
      <c r="Y48" s="21"/>
      <c r="Z48" s="21"/>
      <c r="AA48" s="4"/>
      <c r="AB48" s="7"/>
      <c r="AC48" s="21"/>
      <c r="AD48" s="21"/>
      <c r="AE48" s="21"/>
      <c r="AF48" s="4"/>
    </row>
    <row r="49" spans="2:32">
      <c r="B49" s="93"/>
      <c r="C49" s="99"/>
      <c r="D49" s="96"/>
      <c r="E49" s="110"/>
      <c r="F49" s="27" t="s">
        <v>132</v>
      </c>
      <c r="G49" s="29" t="s">
        <v>133</v>
      </c>
      <c r="H49" s="7"/>
      <c r="I49" s="21"/>
      <c r="J49" s="21"/>
      <c r="K49" s="21"/>
      <c r="L49" s="4"/>
      <c r="M49" s="7"/>
      <c r="N49" s="21"/>
      <c r="O49" s="21"/>
      <c r="P49" s="21"/>
      <c r="Q49" s="4"/>
      <c r="R49" s="7"/>
      <c r="S49" s="21"/>
      <c r="T49" s="21"/>
      <c r="U49" s="21"/>
      <c r="V49" s="4"/>
      <c r="W49" s="7"/>
      <c r="X49" s="21"/>
      <c r="Y49" s="21"/>
      <c r="Z49" s="21"/>
      <c r="AA49" s="4"/>
      <c r="AB49" s="7"/>
      <c r="AC49" s="21"/>
      <c r="AD49" s="21"/>
      <c r="AE49" s="21"/>
      <c r="AF49" s="4"/>
    </row>
    <row r="50" spans="2:32">
      <c r="B50" s="93"/>
      <c r="C50" s="99"/>
      <c r="D50" s="96"/>
      <c r="E50" s="110"/>
      <c r="F50" s="27" t="s">
        <v>134</v>
      </c>
      <c r="G50" s="29" t="s">
        <v>135</v>
      </c>
      <c r="H50" s="7"/>
      <c r="I50" s="21"/>
      <c r="J50" s="21"/>
      <c r="K50" s="21"/>
      <c r="L50" s="4"/>
      <c r="M50" s="7"/>
      <c r="N50" s="21"/>
      <c r="O50" s="21"/>
      <c r="P50" s="21"/>
      <c r="Q50" s="4"/>
      <c r="R50" s="7"/>
      <c r="S50" s="21"/>
      <c r="T50" s="21"/>
      <c r="U50" s="21"/>
      <c r="V50" s="4"/>
      <c r="W50" s="7"/>
      <c r="X50" s="21"/>
      <c r="Y50" s="21"/>
      <c r="Z50" s="21"/>
      <c r="AA50" s="4"/>
      <c r="AB50" s="7"/>
      <c r="AC50" s="21"/>
      <c r="AD50" s="21"/>
      <c r="AE50" s="21"/>
      <c r="AF50" s="4"/>
    </row>
    <row r="51" spans="2:32">
      <c r="B51" s="93"/>
      <c r="C51" s="99"/>
      <c r="D51" s="96"/>
      <c r="E51" s="110"/>
      <c r="F51" s="27" t="s">
        <v>136</v>
      </c>
      <c r="G51" s="29" t="s">
        <v>137</v>
      </c>
      <c r="H51" s="7"/>
      <c r="I51" s="21"/>
      <c r="J51" s="21"/>
      <c r="K51" s="21"/>
      <c r="L51" s="4"/>
      <c r="M51" s="7"/>
      <c r="N51" s="21"/>
      <c r="O51" s="21"/>
      <c r="P51" s="21"/>
      <c r="Q51" s="4"/>
      <c r="R51" s="7"/>
      <c r="S51" s="21"/>
      <c r="T51" s="21"/>
      <c r="U51" s="21"/>
      <c r="V51" s="4"/>
      <c r="W51" s="7"/>
      <c r="X51" s="21"/>
      <c r="Y51" s="21"/>
      <c r="Z51" s="21"/>
      <c r="AA51" s="4"/>
      <c r="AB51" s="7"/>
      <c r="AC51" s="21"/>
      <c r="AD51" s="21"/>
      <c r="AE51" s="21"/>
      <c r="AF51" s="4"/>
    </row>
    <row r="52" spans="2:32">
      <c r="B52" s="93"/>
      <c r="C52" s="99"/>
      <c r="D52" s="96"/>
      <c r="E52" s="110"/>
      <c r="F52" s="27" t="s">
        <v>138</v>
      </c>
      <c r="G52" s="29" t="s">
        <v>139</v>
      </c>
      <c r="H52" s="7"/>
      <c r="I52" s="21"/>
      <c r="J52" s="21"/>
      <c r="K52" s="21"/>
      <c r="L52" s="4"/>
      <c r="M52" s="7"/>
      <c r="N52" s="21"/>
      <c r="O52" s="21"/>
      <c r="P52" s="21"/>
      <c r="Q52" s="4"/>
      <c r="R52" s="7"/>
      <c r="S52" s="21"/>
      <c r="T52" s="21"/>
      <c r="U52" s="21"/>
      <c r="V52" s="4"/>
      <c r="W52" s="7"/>
      <c r="X52" s="21"/>
      <c r="Y52" s="21"/>
      <c r="Z52" s="21"/>
      <c r="AA52" s="4"/>
      <c r="AB52" s="7"/>
      <c r="AC52" s="21"/>
      <c r="AD52" s="21"/>
      <c r="AE52" s="21"/>
      <c r="AF52" s="4"/>
    </row>
    <row r="53" spans="2:32">
      <c r="B53" s="93"/>
      <c r="C53" s="99"/>
      <c r="D53" s="96"/>
      <c r="E53" s="110"/>
      <c r="F53" s="27" t="s">
        <v>140</v>
      </c>
      <c r="G53" s="29" t="s">
        <v>141</v>
      </c>
      <c r="H53" s="7"/>
      <c r="I53" s="21"/>
      <c r="J53" s="21"/>
      <c r="K53" s="21"/>
      <c r="L53" s="4"/>
      <c r="M53" s="7"/>
      <c r="N53" s="21"/>
      <c r="O53" s="21"/>
      <c r="P53" s="21"/>
      <c r="Q53" s="4"/>
      <c r="R53" s="7"/>
      <c r="S53" s="21"/>
      <c r="T53" s="21"/>
      <c r="U53" s="21"/>
      <c r="V53" s="4"/>
      <c r="W53" s="7"/>
      <c r="X53" s="21"/>
      <c r="Y53" s="21"/>
      <c r="Z53" s="21"/>
      <c r="AA53" s="4"/>
      <c r="AB53" s="7"/>
      <c r="AC53" s="21"/>
      <c r="AD53" s="21"/>
      <c r="AE53" s="21"/>
      <c r="AF53" s="4"/>
    </row>
    <row r="54" spans="2:32">
      <c r="B54" s="93"/>
      <c r="C54" s="99"/>
      <c r="D54" s="96"/>
      <c r="E54" s="110"/>
      <c r="F54" s="27" t="s">
        <v>142</v>
      </c>
      <c r="G54" s="29" t="s">
        <v>143</v>
      </c>
      <c r="H54" s="7"/>
      <c r="I54" s="21"/>
      <c r="J54" s="21"/>
      <c r="K54" s="21"/>
      <c r="L54" s="4"/>
      <c r="M54" s="7"/>
      <c r="N54" s="21"/>
      <c r="O54" s="21"/>
      <c r="P54" s="21"/>
      <c r="Q54" s="4"/>
      <c r="R54" s="7"/>
      <c r="S54" s="21"/>
      <c r="T54" s="21"/>
      <c r="U54" s="21"/>
      <c r="V54" s="4"/>
      <c r="W54" s="7"/>
      <c r="X54" s="21"/>
      <c r="Y54" s="21"/>
      <c r="Z54" s="21"/>
      <c r="AA54" s="4"/>
      <c r="AB54" s="7"/>
      <c r="AC54" s="21"/>
      <c r="AD54" s="21"/>
      <c r="AE54" s="21"/>
      <c r="AF54" s="4"/>
    </row>
    <row r="55" spans="2:32">
      <c r="B55" s="93"/>
      <c r="C55" s="99"/>
      <c r="D55" s="96"/>
      <c r="E55" s="110"/>
      <c r="F55" s="27" t="s">
        <v>144</v>
      </c>
      <c r="G55" s="29" t="s">
        <v>145</v>
      </c>
      <c r="H55" s="7"/>
      <c r="I55" s="21"/>
      <c r="J55" s="21"/>
      <c r="K55" s="21"/>
      <c r="L55" s="4"/>
      <c r="M55" s="7"/>
      <c r="N55" s="21"/>
      <c r="O55" s="21"/>
      <c r="P55" s="21"/>
      <c r="Q55" s="4"/>
      <c r="R55" s="7"/>
      <c r="S55" s="21"/>
      <c r="T55" s="21"/>
      <c r="U55" s="21"/>
      <c r="V55" s="4"/>
      <c r="W55" s="7"/>
      <c r="X55" s="21"/>
      <c r="Y55" s="21"/>
      <c r="Z55" s="21"/>
      <c r="AA55" s="4"/>
      <c r="AB55" s="7"/>
      <c r="AC55" s="21"/>
      <c r="AD55" s="21"/>
      <c r="AE55" s="21"/>
      <c r="AF55" s="4"/>
    </row>
    <row r="56" spans="2:32">
      <c r="B56" s="93"/>
      <c r="C56" s="99"/>
      <c r="D56" s="96"/>
      <c r="E56" s="110"/>
      <c r="F56" s="27" t="s">
        <v>146</v>
      </c>
      <c r="G56" s="29" t="s">
        <v>147</v>
      </c>
      <c r="H56" s="7"/>
      <c r="I56" s="21"/>
      <c r="J56" s="21"/>
      <c r="K56" s="21"/>
      <c r="L56" s="4"/>
      <c r="M56" s="7"/>
      <c r="N56" s="21"/>
      <c r="O56" s="21"/>
      <c r="P56" s="21"/>
      <c r="Q56" s="4"/>
      <c r="R56" s="7"/>
      <c r="S56" s="21"/>
      <c r="T56" s="21"/>
      <c r="U56" s="21"/>
      <c r="V56" s="4"/>
      <c r="W56" s="7"/>
      <c r="X56" s="21"/>
      <c r="Y56" s="21"/>
      <c r="Z56" s="21"/>
      <c r="AA56" s="4"/>
      <c r="AB56" s="7"/>
      <c r="AC56" s="21"/>
      <c r="AD56" s="21"/>
      <c r="AE56" s="21"/>
      <c r="AF56" s="4"/>
    </row>
    <row r="57" spans="2:32">
      <c r="B57" s="93"/>
      <c r="C57" s="99"/>
      <c r="D57" s="96"/>
      <c r="E57" s="110"/>
      <c r="F57" s="27" t="s">
        <v>148</v>
      </c>
      <c r="G57" s="29" t="s">
        <v>149</v>
      </c>
      <c r="H57" s="7"/>
      <c r="I57" s="21"/>
      <c r="J57" s="21"/>
      <c r="K57" s="21"/>
      <c r="L57" s="4"/>
      <c r="M57" s="7"/>
      <c r="N57" s="21"/>
      <c r="O57" s="21"/>
      <c r="P57" s="21"/>
      <c r="Q57" s="4"/>
      <c r="R57" s="7"/>
      <c r="S57" s="21"/>
      <c r="T57" s="21"/>
      <c r="U57" s="21"/>
      <c r="V57" s="4"/>
      <c r="W57" s="7"/>
      <c r="X57" s="21"/>
      <c r="Y57" s="21"/>
      <c r="Z57" s="21"/>
      <c r="AA57" s="4"/>
      <c r="AB57" s="7"/>
      <c r="AC57" s="21"/>
      <c r="AD57" s="21"/>
      <c r="AE57" s="21"/>
      <c r="AF57" s="4"/>
    </row>
    <row r="58" spans="2:32">
      <c r="B58" s="93"/>
      <c r="C58" s="99"/>
      <c r="D58" s="96"/>
      <c r="E58" s="110"/>
      <c r="F58" s="27" t="s">
        <v>150</v>
      </c>
      <c r="G58" s="29" t="s">
        <v>151</v>
      </c>
      <c r="H58" s="7"/>
      <c r="I58" s="21"/>
      <c r="J58" s="21"/>
      <c r="K58" s="21"/>
      <c r="L58" s="4"/>
      <c r="M58" s="7"/>
      <c r="N58" s="21"/>
      <c r="O58" s="21"/>
      <c r="P58" s="21"/>
      <c r="Q58" s="4"/>
      <c r="R58" s="7"/>
      <c r="S58" s="21"/>
      <c r="T58" s="21"/>
      <c r="U58" s="21"/>
      <c r="V58" s="4"/>
      <c r="W58" s="7"/>
      <c r="X58" s="21"/>
      <c r="Y58" s="21"/>
      <c r="Z58" s="21"/>
      <c r="AA58" s="4"/>
      <c r="AB58" s="7"/>
      <c r="AC58" s="21"/>
      <c r="AD58" s="21"/>
      <c r="AE58" s="21"/>
      <c r="AF58" s="4"/>
    </row>
    <row r="59" spans="2:32">
      <c r="B59" s="93"/>
      <c r="C59" s="99"/>
      <c r="D59" s="96"/>
      <c r="E59" s="110"/>
      <c r="F59" s="27" t="s">
        <v>152</v>
      </c>
      <c r="G59" s="29" t="s">
        <v>153</v>
      </c>
      <c r="H59" s="7"/>
      <c r="I59" s="21"/>
      <c r="J59" s="21"/>
      <c r="K59" s="21"/>
      <c r="L59" s="4"/>
      <c r="M59" s="7"/>
      <c r="N59" s="21"/>
      <c r="O59" s="21"/>
      <c r="P59" s="21"/>
      <c r="Q59" s="4"/>
      <c r="R59" s="7"/>
      <c r="S59" s="21"/>
      <c r="T59" s="21"/>
      <c r="U59" s="21"/>
      <c r="V59" s="4"/>
      <c r="W59" s="7"/>
      <c r="X59" s="21"/>
      <c r="Y59" s="21"/>
      <c r="Z59" s="21"/>
      <c r="AA59" s="4"/>
      <c r="AB59" s="7"/>
      <c r="AC59" s="21"/>
      <c r="AD59" s="21"/>
      <c r="AE59" s="21"/>
      <c r="AF59" s="4"/>
    </row>
    <row r="60" spans="2:32">
      <c r="B60" s="93"/>
      <c r="C60" s="99"/>
      <c r="D60" s="96"/>
      <c r="E60" s="110"/>
      <c r="F60" s="27" t="s">
        <v>154</v>
      </c>
      <c r="G60" s="29" t="s">
        <v>155</v>
      </c>
      <c r="H60" s="7"/>
      <c r="I60" s="21"/>
      <c r="J60" s="21"/>
      <c r="K60" s="21"/>
      <c r="L60" s="4"/>
      <c r="M60" s="7"/>
      <c r="N60" s="21"/>
      <c r="O60" s="21"/>
      <c r="P60" s="21"/>
      <c r="Q60" s="4"/>
      <c r="R60" s="7"/>
      <c r="S60" s="21"/>
      <c r="T60" s="21"/>
      <c r="U60" s="21"/>
      <c r="V60" s="4"/>
      <c r="W60" s="7"/>
      <c r="X60" s="21"/>
      <c r="Y60" s="21"/>
      <c r="Z60" s="21"/>
      <c r="AA60" s="4"/>
      <c r="AB60" s="7"/>
      <c r="AC60" s="21"/>
      <c r="AD60" s="21"/>
      <c r="AE60" s="21"/>
      <c r="AF60" s="4"/>
    </row>
    <row r="61" spans="2:32">
      <c r="B61" s="93"/>
      <c r="C61" s="99"/>
      <c r="D61" s="96"/>
      <c r="E61" s="110"/>
      <c r="F61" s="27" t="s">
        <v>156</v>
      </c>
      <c r="G61" s="29" t="s">
        <v>157</v>
      </c>
      <c r="H61" s="7"/>
      <c r="I61" s="21"/>
      <c r="J61" s="21"/>
      <c r="K61" s="21"/>
      <c r="L61" s="4"/>
      <c r="M61" s="7"/>
      <c r="N61" s="21"/>
      <c r="O61" s="21"/>
      <c r="P61" s="21"/>
      <c r="Q61" s="4"/>
      <c r="R61" s="7"/>
      <c r="S61" s="21"/>
      <c r="T61" s="21"/>
      <c r="U61" s="21"/>
      <c r="V61" s="4"/>
      <c r="W61" s="7"/>
      <c r="X61" s="21"/>
      <c r="Y61" s="21"/>
      <c r="Z61" s="21"/>
      <c r="AA61" s="4"/>
      <c r="AB61" s="7"/>
      <c r="AC61" s="21"/>
      <c r="AD61" s="21"/>
      <c r="AE61" s="21"/>
      <c r="AF61" s="4"/>
    </row>
    <row r="62" spans="2:32">
      <c r="B62" s="93"/>
      <c r="C62" s="99"/>
      <c r="D62" s="96"/>
      <c r="E62" s="110"/>
      <c r="F62" s="27" t="s">
        <v>158</v>
      </c>
      <c r="G62" s="29" t="s">
        <v>159</v>
      </c>
      <c r="H62" s="7"/>
      <c r="I62" s="21"/>
      <c r="J62" s="21"/>
      <c r="K62" s="21"/>
      <c r="L62" s="4"/>
      <c r="M62" s="7"/>
      <c r="N62" s="21"/>
      <c r="O62" s="21"/>
      <c r="P62" s="21"/>
      <c r="Q62" s="4"/>
      <c r="R62" s="7"/>
      <c r="S62" s="21"/>
      <c r="T62" s="21"/>
      <c r="U62" s="21"/>
      <c r="V62" s="4"/>
      <c r="W62" s="7"/>
      <c r="X62" s="21"/>
      <c r="Y62" s="21"/>
      <c r="Z62" s="21"/>
      <c r="AA62" s="4"/>
      <c r="AB62" s="7"/>
      <c r="AC62" s="21"/>
      <c r="AD62" s="21"/>
      <c r="AE62" s="21"/>
      <c r="AF62" s="4"/>
    </row>
    <row r="63" spans="2:32">
      <c r="B63" s="93"/>
      <c r="C63" s="99"/>
      <c r="D63" s="96"/>
      <c r="E63" s="110"/>
      <c r="F63" s="27" t="s">
        <v>160</v>
      </c>
      <c r="G63" s="29" t="s">
        <v>161</v>
      </c>
      <c r="H63" s="7"/>
      <c r="I63" s="21"/>
      <c r="J63" s="21"/>
      <c r="K63" s="21"/>
      <c r="L63" s="4"/>
      <c r="M63" s="7"/>
      <c r="N63" s="21"/>
      <c r="O63" s="21"/>
      <c r="P63" s="21"/>
      <c r="Q63" s="4"/>
      <c r="R63" s="7"/>
      <c r="S63" s="21"/>
      <c r="T63" s="21"/>
      <c r="U63" s="21"/>
      <c r="V63" s="4"/>
      <c r="W63" s="7"/>
      <c r="X63" s="21"/>
      <c r="Y63" s="21"/>
      <c r="Z63" s="21"/>
      <c r="AA63" s="4"/>
      <c r="AB63" s="7"/>
      <c r="AC63" s="21"/>
      <c r="AD63" s="21"/>
      <c r="AE63" s="21"/>
      <c r="AF63" s="4"/>
    </row>
    <row r="64" spans="2:32">
      <c r="B64" s="93"/>
      <c r="C64" s="99"/>
      <c r="D64" s="96"/>
      <c r="E64" s="110"/>
      <c r="F64" s="27" t="s">
        <v>162</v>
      </c>
      <c r="G64" s="29" t="s">
        <v>163</v>
      </c>
      <c r="H64" s="7"/>
      <c r="I64" s="21"/>
      <c r="J64" s="21"/>
      <c r="K64" s="21"/>
      <c r="L64" s="4"/>
      <c r="M64" s="7"/>
      <c r="N64" s="21"/>
      <c r="O64" s="21"/>
      <c r="P64" s="21"/>
      <c r="Q64" s="4"/>
      <c r="R64" s="7"/>
      <c r="S64" s="21"/>
      <c r="T64" s="21"/>
      <c r="U64" s="21"/>
      <c r="V64" s="4"/>
      <c r="W64" s="7"/>
      <c r="X64" s="21"/>
      <c r="Y64" s="21"/>
      <c r="Z64" s="21"/>
      <c r="AA64" s="4"/>
      <c r="AB64" s="7"/>
      <c r="AC64" s="21"/>
      <c r="AD64" s="21"/>
      <c r="AE64" s="21"/>
      <c r="AF64" s="4"/>
    </row>
    <row r="65" spans="2:32">
      <c r="B65" s="93"/>
      <c r="C65" s="99"/>
      <c r="D65" s="96"/>
      <c r="E65" s="110"/>
      <c r="F65" s="27" t="s">
        <v>164</v>
      </c>
      <c r="G65" s="29" t="s">
        <v>165</v>
      </c>
      <c r="H65" s="7"/>
      <c r="I65" s="21"/>
      <c r="J65" s="21"/>
      <c r="K65" s="21"/>
      <c r="L65" s="4"/>
      <c r="M65" s="7"/>
      <c r="N65" s="21"/>
      <c r="O65" s="21"/>
      <c r="P65" s="21"/>
      <c r="Q65" s="4"/>
      <c r="R65" s="7"/>
      <c r="S65" s="21"/>
      <c r="T65" s="21"/>
      <c r="U65" s="21"/>
      <c r="V65" s="4"/>
      <c r="W65" s="7"/>
      <c r="X65" s="21"/>
      <c r="Y65" s="21"/>
      <c r="Z65" s="21"/>
      <c r="AA65" s="4"/>
      <c r="AB65" s="7"/>
      <c r="AC65" s="21"/>
      <c r="AD65" s="21"/>
      <c r="AE65" s="21"/>
      <c r="AF65" s="4"/>
    </row>
    <row r="66" spans="2:32">
      <c r="B66" s="93"/>
      <c r="C66" s="99"/>
      <c r="D66" s="96"/>
      <c r="E66" s="110"/>
      <c r="F66" s="27" t="s">
        <v>166</v>
      </c>
      <c r="G66" s="29" t="s">
        <v>167</v>
      </c>
      <c r="H66" s="7"/>
      <c r="I66" s="21"/>
      <c r="J66" s="21"/>
      <c r="K66" s="21"/>
      <c r="L66" s="4"/>
      <c r="M66" s="7"/>
      <c r="N66" s="21"/>
      <c r="O66" s="21"/>
      <c r="P66" s="21"/>
      <c r="Q66" s="4"/>
      <c r="R66" s="7"/>
      <c r="S66" s="21"/>
      <c r="T66" s="21"/>
      <c r="U66" s="21"/>
      <c r="V66" s="4"/>
      <c r="W66" s="7"/>
      <c r="X66" s="21"/>
      <c r="Y66" s="21"/>
      <c r="Z66" s="21"/>
      <c r="AA66" s="4"/>
      <c r="AB66" s="7"/>
      <c r="AC66" s="21"/>
      <c r="AD66" s="21"/>
      <c r="AE66" s="21"/>
      <c r="AF66" s="4"/>
    </row>
    <row r="67" spans="2:32">
      <c r="B67" s="93"/>
      <c r="C67" s="99"/>
      <c r="D67" s="96"/>
      <c r="E67" s="110"/>
      <c r="F67" s="27" t="s">
        <v>168</v>
      </c>
      <c r="G67" s="29" t="s">
        <v>169</v>
      </c>
      <c r="H67" s="7"/>
      <c r="I67" s="21"/>
      <c r="J67" s="21"/>
      <c r="K67" s="21"/>
      <c r="L67" s="4"/>
      <c r="M67" s="7"/>
      <c r="N67" s="21"/>
      <c r="O67" s="21"/>
      <c r="P67" s="21"/>
      <c r="Q67" s="4"/>
      <c r="R67" s="7"/>
      <c r="S67" s="21"/>
      <c r="T67" s="21"/>
      <c r="U67" s="21"/>
      <c r="V67" s="4"/>
      <c r="W67" s="7"/>
      <c r="X67" s="21"/>
      <c r="Y67" s="21"/>
      <c r="Z67" s="21"/>
      <c r="AA67" s="4"/>
      <c r="AB67" s="7"/>
      <c r="AC67" s="21"/>
      <c r="AD67" s="21"/>
      <c r="AE67" s="21"/>
      <c r="AF67" s="4"/>
    </row>
    <row r="68" spans="2:32">
      <c r="B68" s="93"/>
      <c r="C68" s="99"/>
      <c r="D68" s="96"/>
      <c r="E68" s="110"/>
      <c r="F68" s="27" t="s">
        <v>170</v>
      </c>
      <c r="G68" s="29" t="s">
        <v>171</v>
      </c>
      <c r="H68" s="7"/>
      <c r="I68" s="21"/>
      <c r="J68" s="21"/>
      <c r="K68" s="21"/>
      <c r="L68" s="4"/>
      <c r="M68" s="7"/>
      <c r="N68" s="21"/>
      <c r="O68" s="21"/>
      <c r="P68" s="21"/>
      <c r="Q68" s="4"/>
      <c r="R68" s="7"/>
      <c r="S68" s="21"/>
      <c r="T68" s="21"/>
      <c r="U68" s="21"/>
      <c r="V68" s="4"/>
      <c r="W68" s="7"/>
      <c r="X68" s="21"/>
      <c r="Y68" s="21"/>
      <c r="Z68" s="21"/>
      <c r="AA68" s="4"/>
      <c r="AB68" s="7"/>
      <c r="AC68" s="21"/>
      <c r="AD68" s="21"/>
      <c r="AE68" s="21"/>
      <c r="AF68" s="4"/>
    </row>
    <row r="69" spans="2:32">
      <c r="B69" s="93"/>
      <c r="C69" s="99"/>
      <c r="D69" s="96"/>
      <c r="E69" s="110"/>
      <c r="F69" s="27" t="s">
        <v>172</v>
      </c>
      <c r="G69" s="29" t="s">
        <v>173</v>
      </c>
      <c r="H69" s="7"/>
      <c r="I69" s="21"/>
      <c r="J69" s="21"/>
      <c r="K69" s="21"/>
      <c r="L69" s="4"/>
      <c r="M69" s="7"/>
      <c r="N69" s="21"/>
      <c r="O69" s="21"/>
      <c r="P69" s="21"/>
      <c r="Q69" s="4"/>
      <c r="R69" s="7"/>
      <c r="S69" s="21"/>
      <c r="T69" s="21"/>
      <c r="U69" s="21"/>
      <c r="V69" s="4"/>
      <c r="W69" s="7"/>
      <c r="X69" s="21"/>
      <c r="Y69" s="21"/>
      <c r="Z69" s="21"/>
      <c r="AA69" s="4"/>
      <c r="AB69" s="7"/>
      <c r="AC69" s="21"/>
      <c r="AD69" s="21"/>
      <c r="AE69" s="21"/>
      <c r="AF69" s="4"/>
    </row>
    <row r="70" spans="2:32">
      <c r="B70" s="93"/>
      <c r="C70" s="99"/>
      <c r="D70" s="96"/>
      <c r="E70" s="110"/>
      <c r="F70" s="27" t="s">
        <v>174</v>
      </c>
      <c r="G70" s="29" t="s">
        <v>175</v>
      </c>
      <c r="H70" s="7"/>
      <c r="I70" s="21"/>
      <c r="J70" s="21"/>
      <c r="K70" s="21"/>
      <c r="L70" s="4"/>
      <c r="M70" s="7"/>
      <c r="N70" s="21"/>
      <c r="O70" s="21"/>
      <c r="P70" s="21"/>
      <c r="Q70" s="4"/>
      <c r="R70" s="7"/>
      <c r="S70" s="21"/>
      <c r="T70" s="21"/>
      <c r="U70" s="21"/>
      <c r="V70" s="4"/>
      <c r="W70" s="7"/>
      <c r="X70" s="21"/>
      <c r="Y70" s="21"/>
      <c r="Z70" s="21"/>
      <c r="AA70" s="4"/>
      <c r="AB70" s="7"/>
      <c r="AC70" s="21"/>
      <c r="AD70" s="21"/>
      <c r="AE70" s="21"/>
      <c r="AF70" s="4"/>
    </row>
    <row r="71" spans="2:32">
      <c r="B71" s="93"/>
      <c r="C71" s="99"/>
      <c r="D71" s="96"/>
      <c r="E71" s="110"/>
      <c r="F71" s="27" t="s">
        <v>176</v>
      </c>
      <c r="G71" s="29" t="s">
        <v>177</v>
      </c>
      <c r="H71" s="7"/>
      <c r="I71" s="21"/>
      <c r="J71" s="21"/>
      <c r="K71" s="21"/>
      <c r="L71" s="4"/>
      <c r="M71" s="7"/>
      <c r="N71" s="21"/>
      <c r="O71" s="21"/>
      <c r="P71" s="21"/>
      <c r="Q71" s="4"/>
      <c r="R71" s="7"/>
      <c r="S71" s="21"/>
      <c r="T71" s="21"/>
      <c r="U71" s="21"/>
      <c r="V71" s="4"/>
      <c r="W71" s="7"/>
      <c r="X71" s="21"/>
      <c r="Y71" s="21"/>
      <c r="Z71" s="21"/>
      <c r="AA71" s="4"/>
      <c r="AB71" s="7"/>
      <c r="AC71" s="21"/>
      <c r="AD71" s="21"/>
      <c r="AE71" s="21"/>
      <c r="AF71" s="4"/>
    </row>
    <row r="72" spans="2:32">
      <c r="B72" s="93"/>
      <c r="C72" s="99"/>
      <c r="D72" s="96"/>
      <c r="E72" s="110"/>
      <c r="F72" s="27" t="s">
        <v>178</v>
      </c>
      <c r="G72" s="29" t="s">
        <v>179</v>
      </c>
      <c r="H72" s="7"/>
      <c r="I72" s="21"/>
      <c r="J72" s="21"/>
      <c r="K72" s="21"/>
      <c r="L72" s="4"/>
      <c r="M72" s="7"/>
      <c r="N72" s="21"/>
      <c r="O72" s="21"/>
      <c r="P72" s="21"/>
      <c r="Q72" s="4"/>
      <c r="R72" s="7"/>
      <c r="S72" s="21"/>
      <c r="T72" s="21"/>
      <c r="U72" s="21"/>
      <c r="V72" s="4"/>
      <c r="W72" s="7"/>
      <c r="X72" s="21"/>
      <c r="Y72" s="21"/>
      <c r="Z72" s="21"/>
      <c r="AA72" s="4"/>
      <c r="AB72" s="7"/>
      <c r="AC72" s="21"/>
      <c r="AD72" s="21"/>
      <c r="AE72" s="21"/>
      <c r="AF72" s="4"/>
    </row>
    <row r="73" spans="2:32">
      <c r="B73" s="93"/>
      <c r="C73" s="99"/>
      <c r="D73" s="96"/>
      <c r="E73" s="110"/>
      <c r="F73" s="27" t="s">
        <v>180</v>
      </c>
      <c r="G73" s="29" t="s">
        <v>181</v>
      </c>
      <c r="H73" s="7"/>
      <c r="I73" s="21"/>
      <c r="J73" s="21"/>
      <c r="K73" s="21"/>
      <c r="L73" s="4"/>
      <c r="M73" s="7"/>
      <c r="N73" s="21"/>
      <c r="O73" s="21"/>
      <c r="P73" s="21"/>
      <c r="Q73" s="4"/>
      <c r="R73" s="7"/>
      <c r="S73" s="21"/>
      <c r="T73" s="21"/>
      <c r="U73" s="21"/>
      <c r="V73" s="4"/>
      <c r="W73" s="7"/>
      <c r="X73" s="21"/>
      <c r="Y73" s="21"/>
      <c r="Z73" s="21"/>
      <c r="AA73" s="4"/>
      <c r="AB73" s="7"/>
      <c r="AC73" s="21"/>
      <c r="AD73" s="21"/>
      <c r="AE73" s="21"/>
      <c r="AF73" s="4"/>
    </row>
    <row r="74" spans="2:32">
      <c r="B74" s="93"/>
      <c r="C74" s="99"/>
      <c r="D74" s="96"/>
      <c r="E74" s="110"/>
      <c r="F74" s="27" t="s">
        <v>182</v>
      </c>
      <c r="G74" s="29" t="s">
        <v>183</v>
      </c>
      <c r="H74" s="7"/>
      <c r="I74" s="21"/>
      <c r="J74" s="21"/>
      <c r="K74" s="21"/>
      <c r="L74" s="4"/>
      <c r="M74" s="7"/>
      <c r="N74" s="21"/>
      <c r="O74" s="21"/>
      <c r="P74" s="21"/>
      <c r="Q74" s="4"/>
      <c r="R74" s="7"/>
      <c r="S74" s="21"/>
      <c r="T74" s="21"/>
      <c r="U74" s="21"/>
      <c r="V74" s="4"/>
      <c r="W74" s="7"/>
      <c r="X74" s="21"/>
      <c r="Y74" s="21"/>
      <c r="Z74" s="21"/>
      <c r="AA74" s="4"/>
      <c r="AB74" s="7"/>
      <c r="AC74" s="21"/>
      <c r="AD74" s="21"/>
      <c r="AE74" s="21"/>
      <c r="AF74" s="4"/>
    </row>
    <row r="75" spans="2:32">
      <c r="B75" s="93"/>
      <c r="C75" s="99"/>
      <c r="D75" s="96"/>
      <c r="E75" s="110"/>
      <c r="F75" s="27" t="s">
        <v>184</v>
      </c>
      <c r="G75" s="29" t="s">
        <v>185</v>
      </c>
      <c r="H75" s="7"/>
      <c r="I75" s="21"/>
      <c r="J75" s="21"/>
      <c r="K75" s="21"/>
      <c r="L75" s="4"/>
      <c r="M75" s="7"/>
      <c r="N75" s="21"/>
      <c r="O75" s="21"/>
      <c r="P75" s="21"/>
      <c r="Q75" s="4"/>
      <c r="R75" s="7"/>
      <c r="S75" s="21"/>
      <c r="T75" s="21"/>
      <c r="U75" s="21"/>
      <c r="V75" s="4"/>
      <c r="W75" s="7"/>
      <c r="X75" s="21"/>
      <c r="Y75" s="21"/>
      <c r="Z75" s="21"/>
      <c r="AA75" s="4"/>
      <c r="AB75" s="7"/>
      <c r="AC75" s="21"/>
      <c r="AD75" s="21"/>
      <c r="AE75" s="21"/>
      <c r="AF75" s="4"/>
    </row>
    <row r="76" spans="2:32">
      <c r="B76" s="93"/>
      <c r="C76" s="99"/>
      <c r="D76" s="96"/>
      <c r="E76" s="110"/>
      <c r="F76" s="27" t="s">
        <v>190</v>
      </c>
      <c r="G76" s="29" t="s">
        <v>191</v>
      </c>
      <c r="H76" s="7"/>
      <c r="I76" s="21"/>
      <c r="J76" s="21"/>
      <c r="K76" s="21"/>
      <c r="L76" s="4"/>
      <c r="M76" s="7"/>
      <c r="N76" s="21"/>
      <c r="O76" s="21"/>
      <c r="P76" s="21"/>
      <c r="Q76" s="4"/>
      <c r="R76" s="7"/>
      <c r="S76" s="21"/>
      <c r="T76" s="21"/>
      <c r="U76" s="21"/>
      <c r="V76" s="4"/>
      <c r="W76" s="7"/>
      <c r="X76" s="21"/>
      <c r="Y76" s="21"/>
      <c r="Z76" s="21"/>
      <c r="AA76" s="4"/>
      <c r="AB76" s="7"/>
      <c r="AC76" s="21"/>
      <c r="AD76" s="21"/>
      <c r="AE76" s="21"/>
      <c r="AF76" s="4"/>
    </row>
    <row r="77" spans="2:32">
      <c r="B77" s="93"/>
      <c r="C77" s="99"/>
      <c r="D77" s="96"/>
      <c r="E77" s="110"/>
      <c r="F77" s="27" t="s">
        <v>192</v>
      </c>
      <c r="G77" s="29" t="s">
        <v>193</v>
      </c>
      <c r="H77" s="7"/>
      <c r="I77" s="21"/>
      <c r="J77" s="21"/>
      <c r="K77" s="21"/>
      <c r="L77" s="4"/>
      <c r="M77" s="7"/>
      <c r="N77" s="21"/>
      <c r="O77" s="21"/>
      <c r="P77" s="21"/>
      <c r="Q77" s="4"/>
      <c r="R77" s="7"/>
      <c r="S77" s="21"/>
      <c r="T77" s="21"/>
      <c r="U77" s="21"/>
      <c r="V77" s="4"/>
      <c r="W77" s="7"/>
      <c r="X77" s="21"/>
      <c r="Y77" s="21"/>
      <c r="Z77" s="21"/>
      <c r="AA77" s="4"/>
      <c r="AB77" s="7"/>
      <c r="AC77" s="21"/>
      <c r="AD77" s="21"/>
      <c r="AE77" s="21"/>
      <c r="AF77" s="4"/>
    </row>
    <row r="78" spans="2:32">
      <c r="B78" s="93"/>
      <c r="C78" s="99"/>
      <c r="D78" s="96"/>
      <c r="E78" s="110"/>
      <c r="F78" s="27" t="s">
        <v>194</v>
      </c>
      <c r="G78" s="29" t="s">
        <v>195</v>
      </c>
      <c r="H78" s="7"/>
      <c r="I78" s="21"/>
      <c r="J78" s="21"/>
      <c r="K78" s="21"/>
      <c r="L78" s="4"/>
      <c r="M78" s="7"/>
      <c r="N78" s="21"/>
      <c r="O78" s="21"/>
      <c r="P78" s="21"/>
      <c r="Q78" s="4"/>
      <c r="R78" s="7"/>
      <c r="S78" s="21"/>
      <c r="T78" s="21"/>
      <c r="U78" s="21"/>
      <c r="V78" s="4"/>
      <c r="W78" s="7"/>
      <c r="X78" s="21"/>
      <c r="Y78" s="21"/>
      <c r="Z78" s="21"/>
      <c r="AA78" s="4"/>
      <c r="AB78" s="7"/>
      <c r="AC78" s="21"/>
      <c r="AD78" s="21"/>
      <c r="AE78" s="21"/>
      <c r="AF78" s="4"/>
    </row>
    <row r="79" spans="2:32">
      <c r="B79" s="93"/>
      <c r="C79" s="99"/>
      <c r="D79" s="96"/>
      <c r="E79" s="110"/>
      <c r="F79" s="27" t="s">
        <v>196</v>
      </c>
      <c r="G79" s="29" t="s">
        <v>197</v>
      </c>
      <c r="H79" s="7"/>
      <c r="I79" s="21"/>
      <c r="J79" s="21"/>
      <c r="K79" s="21"/>
      <c r="L79" s="4"/>
      <c r="M79" s="7"/>
      <c r="N79" s="21"/>
      <c r="O79" s="21"/>
      <c r="P79" s="21"/>
      <c r="Q79" s="4"/>
      <c r="R79" s="7"/>
      <c r="S79" s="21"/>
      <c r="T79" s="21"/>
      <c r="U79" s="21"/>
      <c r="V79" s="4"/>
      <c r="W79" s="7"/>
      <c r="X79" s="21"/>
      <c r="Y79" s="21"/>
      <c r="Z79" s="21"/>
      <c r="AA79" s="4"/>
      <c r="AB79" s="7"/>
      <c r="AC79" s="21"/>
      <c r="AD79" s="21"/>
      <c r="AE79" s="21"/>
      <c r="AF79" s="4"/>
    </row>
    <row r="80" spans="2:32">
      <c r="B80" s="93"/>
      <c r="C80" s="99"/>
      <c r="D80" s="96"/>
      <c r="E80" s="110"/>
      <c r="F80" s="27" t="s">
        <v>198</v>
      </c>
      <c r="G80" s="29" t="s">
        <v>199</v>
      </c>
      <c r="H80" s="7"/>
      <c r="I80" s="21"/>
      <c r="J80" s="21"/>
      <c r="K80" s="21"/>
      <c r="L80" s="4"/>
      <c r="M80" s="7"/>
      <c r="N80" s="21"/>
      <c r="O80" s="21"/>
      <c r="P80" s="21"/>
      <c r="Q80" s="4"/>
      <c r="R80" s="7"/>
      <c r="S80" s="21"/>
      <c r="T80" s="21"/>
      <c r="U80" s="21"/>
      <c r="V80" s="4"/>
      <c r="W80" s="7"/>
      <c r="X80" s="21"/>
      <c r="Y80" s="21"/>
      <c r="Z80" s="21"/>
      <c r="AA80" s="4"/>
      <c r="AB80" s="7"/>
      <c r="AC80" s="21"/>
      <c r="AD80" s="21"/>
      <c r="AE80" s="21"/>
      <c r="AF80" s="4"/>
    </row>
    <row r="81" spans="2:32">
      <c r="B81" s="93"/>
      <c r="C81" s="99"/>
      <c r="D81" s="96"/>
      <c r="E81" s="110"/>
      <c r="F81" s="27" t="s">
        <v>200</v>
      </c>
      <c r="G81" s="29" t="s">
        <v>201</v>
      </c>
      <c r="H81" s="7"/>
      <c r="I81" s="21"/>
      <c r="J81" s="21"/>
      <c r="K81" s="21"/>
      <c r="L81" s="4"/>
      <c r="M81" s="7"/>
      <c r="N81" s="21"/>
      <c r="O81" s="21"/>
      <c r="P81" s="21"/>
      <c r="Q81" s="4"/>
      <c r="R81" s="7"/>
      <c r="S81" s="21"/>
      <c r="T81" s="21"/>
      <c r="U81" s="21"/>
      <c r="V81" s="4"/>
      <c r="W81" s="7"/>
      <c r="X81" s="21"/>
      <c r="Y81" s="21"/>
      <c r="Z81" s="21"/>
      <c r="AA81" s="4"/>
      <c r="AB81" s="7"/>
      <c r="AC81" s="21"/>
      <c r="AD81" s="21"/>
      <c r="AE81" s="21"/>
      <c r="AF81" s="4"/>
    </row>
    <row r="82" spans="2:32">
      <c r="B82" s="93"/>
      <c r="C82" s="99"/>
      <c r="D82" s="96"/>
      <c r="E82" s="110"/>
      <c r="F82" s="27" t="s">
        <v>202</v>
      </c>
      <c r="G82" s="29" t="s">
        <v>203</v>
      </c>
      <c r="H82" s="7"/>
      <c r="I82" s="21"/>
      <c r="J82" s="21"/>
      <c r="K82" s="21"/>
      <c r="L82" s="4"/>
      <c r="M82" s="7"/>
      <c r="N82" s="21"/>
      <c r="O82" s="21"/>
      <c r="P82" s="21"/>
      <c r="Q82" s="4"/>
      <c r="R82" s="7"/>
      <c r="S82" s="21"/>
      <c r="T82" s="21"/>
      <c r="U82" s="21"/>
      <c r="V82" s="4"/>
      <c r="W82" s="7"/>
      <c r="X82" s="21"/>
      <c r="Y82" s="21"/>
      <c r="Z82" s="21"/>
      <c r="AA82" s="4"/>
      <c r="AB82" s="7"/>
      <c r="AC82" s="21"/>
      <c r="AD82" s="21"/>
      <c r="AE82" s="21"/>
      <c r="AF82" s="4"/>
    </row>
    <row r="83" spans="2:32">
      <c r="B83" s="93"/>
      <c r="C83" s="99"/>
      <c r="D83" s="96"/>
      <c r="E83" s="110"/>
      <c r="F83" s="27" t="s">
        <v>204</v>
      </c>
      <c r="G83" s="29" t="s">
        <v>205</v>
      </c>
      <c r="H83" s="7"/>
      <c r="I83" s="21"/>
      <c r="J83" s="21"/>
      <c r="K83" s="21"/>
      <c r="L83" s="4"/>
      <c r="M83" s="7"/>
      <c r="N83" s="21"/>
      <c r="O83" s="21"/>
      <c r="P83" s="21"/>
      <c r="Q83" s="4"/>
      <c r="R83" s="7"/>
      <c r="S83" s="21"/>
      <c r="T83" s="21"/>
      <c r="U83" s="21"/>
      <c r="V83" s="4"/>
      <c r="W83" s="7"/>
      <c r="X83" s="21"/>
      <c r="Y83" s="21"/>
      <c r="Z83" s="21"/>
      <c r="AA83" s="4"/>
      <c r="AB83" s="7"/>
      <c r="AC83" s="21"/>
      <c r="AD83" s="21"/>
      <c r="AE83" s="21"/>
      <c r="AF83" s="4"/>
    </row>
    <row r="84" spans="2:32">
      <c r="B84" s="93"/>
      <c r="C84" s="99"/>
      <c r="D84" s="96"/>
      <c r="E84" s="110"/>
      <c r="F84" s="27" t="s">
        <v>206</v>
      </c>
      <c r="G84" s="29" t="s">
        <v>207</v>
      </c>
      <c r="H84" s="7"/>
      <c r="I84" s="21"/>
      <c r="J84" s="21"/>
      <c r="K84" s="21"/>
      <c r="L84" s="4"/>
      <c r="M84" s="7"/>
      <c r="N84" s="21"/>
      <c r="O84" s="21"/>
      <c r="P84" s="21"/>
      <c r="Q84" s="4"/>
      <c r="R84" s="7"/>
      <c r="S84" s="21"/>
      <c r="T84" s="21"/>
      <c r="U84" s="21"/>
      <c r="V84" s="4"/>
      <c r="W84" s="7"/>
      <c r="X84" s="21"/>
      <c r="Y84" s="21"/>
      <c r="Z84" s="21"/>
      <c r="AA84" s="4"/>
      <c r="AB84" s="7"/>
      <c r="AC84" s="21"/>
      <c r="AD84" s="21"/>
      <c r="AE84" s="21"/>
      <c r="AF84" s="4"/>
    </row>
    <row r="85" spans="2:32">
      <c r="B85" s="93"/>
      <c r="C85" s="99"/>
      <c r="D85" s="96"/>
      <c r="E85" s="110"/>
      <c r="F85" s="27" t="s">
        <v>208</v>
      </c>
      <c r="G85" s="29" t="s">
        <v>209</v>
      </c>
      <c r="H85" s="7"/>
      <c r="I85" s="21"/>
      <c r="J85" s="21"/>
      <c r="K85" s="21"/>
      <c r="L85" s="4"/>
      <c r="M85" s="7"/>
      <c r="N85" s="21"/>
      <c r="O85" s="21"/>
      <c r="P85" s="21"/>
      <c r="Q85" s="4"/>
      <c r="R85" s="7"/>
      <c r="S85" s="21"/>
      <c r="T85" s="21"/>
      <c r="U85" s="21"/>
      <c r="V85" s="4"/>
      <c r="W85" s="7"/>
      <c r="X85" s="21"/>
      <c r="Y85" s="21"/>
      <c r="Z85" s="21"/>
      <c r="AA85" s="4"/>
      <c r="AB85" s="7"/>
      <c r="AC85" s="21"/>
      <c r="AD85" s="21"/>
      <c r="AE85" s="21"/>
      <c r="AF85" s="4"/>
    </row>
    <row r="86" spans="2:32">
      <c r="B86" s="93"/>
      <c r="C86" s="99"/>
      <c r="D86" s="96"/>
      <c r="E86" s="110"/>
      <c r="F86" s="27" t="s">
        <v>210</v>
      </c>
      <c r="G86" s="29" t="s">
        <v>211</v>
      </c>
      <c r="H86" s="7"/>
      <c r="I86" s="21"/>
      <c r="J86" s="21"/>
      <c r="K86" s="21"/>
      <c r="L86" s="4"/>
      <c r="M86" s="7"/>
      <c r="N86" s="21"/>
      <c r="O86" s="21"/>
      <c r="P86" s="21"/>
      <c r="Q86" s="4"/>
      <c r="R86" s="7"/>
      <c r="S86" s="21"/>
      <c r="T86" s="21"/>
      <c r="U86" s="21"/>
      <c r="V86" s="4"/>
      <c r="W86" s="7"/>
      <c r="X86" s="21"/>
      <c r="Y86" s="21"/>
      <c r="Z86" s="21"/>
      <c r="AA86" s="4"/>
      <c r="AB86" s="7"/>
      <c r="AC86" s="21"/>
      <c r="AD86" s="21"/>
      <c r="AE86" s="21"/>
      <c r="AF86" s="4"/>
    </row>
    <row r="87" spans="2:32">
      <c r="B87" s="93"/>
      <c r="C87" s="99"/>
      <c r="D87" s="96"/>
      <c r="E87" s="110"/>
      <c r="F87" s="27" t="s">
        <v>212</v>
      </c>
      <c r="G87" s="29" t="s">
        <v>213</v>
      </c>
      <c r="H87" s="7"/>
      <c r="I87" s="21"/>
      <c r="J87" s="21"/>
      <c r="K87" s="21"/>
      <c r="L87" s="4"/>
      <c r="M87" s="7"/>
      <c r="N87" s="21"/>
      <c r="O87" s="21"/>
      <c r="P87" s="21"/>
      <c r="Q87" s="4"/>
      <c r="R87" s="7"/>
      <c r="S87" s="21"/>
      <c r="T87" s="21"/>
      <c r="U87" s="21"/>
      <c r="V87" s="4"/>
      <c r="W87" s="7"/>
      <c r="X87" s="21"/>
      <c r="Y87" s="21"/>
      <c r="Z87" s="21"/>
      <c r="AA87" s="4"/>
      <c r="AB87" s="7"/>
      <c r="AC87" s="21"/>
      <c r="AD87" s="21"/>
      <c r="AE87" s="21"/>
      <c r="AF87" s="4"/>
    </row>
    <row r="88" spans="2:32">
      <c r="B88" s="93"/>
      <c r="C88" s="99"/>
      <c r="D88" s="96"/>
      <c r="E88" s="110"/>
      <c r="F88" s="27" t="s">
        <v>214</v>
      </c>
      <c r="G88" s="29" t="s">
        <v>215</v>
      </c>
      <c r="H88" s="7"/>
      <c r="I88" s="21"/>
      <c r="J88" s="21"/>
      <c r="K88" s="21"/>
      <c r="L88" s="4"/>
      <c r="M88" s="7"/>
      <c r="N88" s="21"/>
      <c r="O88" s="21"/>
      <c r="P88" s="21"/>
      <c r="Q88" s="4"/>
      <c r="R88" s="7"/>
      <c r="S88" s="21"/>
      <c r="T88" s="21"/>
      <c r="U88" s="21"/>
      <c r="V88" s="4"/>
      <c r="W88" s="7"/>
      <c r="X88" s="21"/>
      <c r="Y88" s="21"/>
      <c r="Z88" s="21"/>
      <c r="AA88" s="4"/>
      <c r="AB88" s="7"/>
      <c r="AC88" s="21"/>
      <c r="AD88" s="21"/>
      <c r="AE88" s="21"/>
      <c r="AF88" s="4"/>
    </row>
    <row r="89" spans="2:32">
      <c r="B89" s="93"/>
      <c r="C89" s="99"/>
      <c r="D89" s="96"/>
      <c r="E89" s="110"/>
      <c r="F89" s="27" t="s">
        <v>216</v>
      </c>
      <c r="G89" s="29" t="s">
        <v>217</v>
      </c>
      <c r="H89" s="7"/>
      <c r="I89" s="21"/>
      <c r="J89" s="21"/>
      <c r="K89" s="21"/>
      <c r="L89" s="4"/>
      <c r="M89" s="7"/>
      <c r="N89" s="21"/>
      <c r="O89" s="21"/>
      <c r="P89" s="21"/>
      <c r="Q89" s="4"/>
      <c r="R89" s="7"/>
      <c r="S89" s="21"/>
      <c r="T89" s="21"/>
      <c r="U89" s="21"/>
      <c r="V89" s="4"/>
      <c r="W89" s="7"/>
      <c r="X89" s="21"/>
      <c r="Y89" s="21"/>
      <c r="Z89" s="21"/>
      <c r="AA89" s="4"/>
      <c r="AB89" s="7"/>
      <c r="AC89" s="21"/>
      <c r="AD89" s="21"/>
      <c r="AE89" s="21"/>
      <c r="AF89" s="4"/>
    </row>
    <row r="90" spans="2:32">
      <c r="B90" s="93"/>
      <c r="C90" s="99"/>
      <c r="D90" s="96"/>
      <c r="E90" s="110"/>
      <c r="F90" s="27" t="s">
        <v>218</v>
      </c>
      <c r="G90" s="29" t="s">
        <v>219</v>
      </c>
      <c r="H90" s="7"/>
      <c r="I90" s="21"/>
      <c r="J90" s="21"/>
      <c r="K90" s="21"/>
      <c r="L90" s="4"/>
      <c r="M90" s="7"/>
      <c r="N90" s="21"/>
      <c r="O90" s="21"/>
      <c r="P90" s="21"/>
      <c r="Q90" s="4"/>
      <c r="R90" s="7"/>
      <c r="S90" s="21"/>
      <c r="T90" s="21"/>
      <c r="U90" s="21"/>
      <c r="V90" s="4"/>
      <c r="W90" s="7"/>
      <c r="X90" s="21"/>
      <c r="Y90" s="21"/>
      <c r="Z90" s="21"/>
      <c r="AA90" s="4"/>
      <c r="AB90" s="7"/>
      <c r="AC90" s="21"/>
      <c r="AD90" s="21"/>
      <c r="AE90" s="21"/>
      <c r="AF90" s="4"/>
    </row>
    <row r="91" spans="2:32">
      <c r="B91" s="93"/>
      <c r="C91" s="99"/>
      <c r="D91" s="96"/>
      <c r="E91" s="110"/>
      <c r="F91" s="27" t="s">
        <v>220</v>
      </c>
      <c r="G91" s="29" t="s">
        <v>221</v>
      </c>
      <c r="H91" s="7"/>
      <c r="I91" s="21"/>
      <c r="J91" s="21"/>
      <c r="K91" s="21"/>
      <c r="L91" s="4"/>
      <c r="M91" s="7"/>
      <c r="N91" s="21"/>
      <c r="O91" s="21"/>
      <c r="P91" s="21"/>
      <c r="Q91" s="4"/>
      <c r="R91" s="7"/>
      <c r="S91" s="21"/>
      <c r="T91" s="21"/>
      <c r="U91" s="21"/>
      <c r="V91" s="4"/>
      <c r="W91" s="7"/>
      <c r="X91" s="21"/>
      <c r="Y91" s="21"/>
      <c r="Z91" s="21"/>
      <c r="AA91" s="4"/>
      <c r="AB91" s="7"/>
      <c r="AC91" s="21"/>
      <c r="AD91" s="21"/>
      <c r="AE91" s="21"/>
      <c r="AF91" s="4"/>
    </row>
    <row r="92" spans="2:32">
      <c r="B92" s="93"/>
      <c r="C92" s="99"/>
      <c r="D92" s="96"/>
      <c r="E92" s="110"/>
      <c r="F92" s="27" t="s">
        <v>222</v>
      </c>
      <c r="G92" s="29" t="s">
        <v>223</v>
      </c>
      <c r="H92" s="7"/>
      <c r="I92" s="21"/>
      <c r="J92" s="21"/>
      <c r="K92" s="21"/>
      <c r="L92" s="4"/>
      <c r="M92" s="7"/>
      <c r="N92" s="21"/>
      <c r="O92" s="21"/>
      <c r="P92" s="21"/>
      <c r="Q92" s="4"/>
      <c r="R92" s="7"/>
      <c r="S92" s="21"/>
      <c r="T92" s="21"/>
      <c r="U92" s="21"/>
      <c r="V92" s="4"/>
      <c r="W92" s="7"/>
      <c r="X92" s="21"/>
      <c r="Y92" s="21"/>
      <c r="Z92" s="21"/>
      <c r="AA92" s="4"/>
      <c r="AB92" s="7"/>
      <c r="AC92" s="21"/>
      <c r="AD92" s="21"/>
      <c r="AE92" s="21"/>
      <c r="AF92" s="4"/>
    </row>
    <row r="93" spans="2:32">
      <c r="B93" s="93"/>
      <c r="C93" s="99"/>
      <c r="D93" s="96"/>
      <c r="E93" s="110"/>
      <c r="F93" s="27" t="s">
        <v>224</v>
      </c>
      <c r="G93" s="29" t="s">
        <v>225</v>
      </c>
      <c r="H93" s="7"/>
      <c r="I93" s="21"/>
      <c r="J93" s="21"/>
      <c r="K93" s="21"/>
      <c r="L93" s="4"/>
      <c r="M93" s="7"/>
      <c r="N93" s="21"/>
      <c r="O93" s="21"/>
      <c r="P93" s="21"/>
      <c r="Q93" s="4"/>
      <c r="R93" s="7"/>
      <c r="S93" s="21"/>
      <c r="T93" s="21"/>
      <c r="U93" s="21"/>
      <c r="V93" s="4"/>
      <c r="W93" s="7"/>
      <c r="X93" s="21"/>
      <c r="Y93" s="21"/>
      <c r="Z93" s="21"/>
      <c r="AA93" s="4"/>
      <c r="AB93" s="7"/>
      <c r="AC93" s="21"/>
      <c r="AD93" s="21"/>
      <c r="AE93" s="21"/>
      <c r="AF93" s="4"/>
    </row>
    <row r="94" spans="2:32">
      <c r="B94" s="93"/>
      <c r="C94" s="99"/>
      <c r="D94" s="96"/>
      <c r="E94" s="110"/>
      <c r="F94" s="27" t="s">
        <v>226</v>
      </c>
      <c r="G94" s="29" t="s">
        <v>227</v>
      </c>
      <c r="H94" s="7"/>
      <c r="I94" s="21"/>
      <c r="J94" s="21"/>
      <c r="K94" s="21"/>
      <c r="L94" s="4"/>
      <c r="M94" s="7"/>
      <c r="N94" s="21"/>
      <c r="O94" s="21"/>
      <c r="P94" s="21"/>
      <c r="Q94" s="4"/>
      <c r="R94" s="7"/>
      <c r="S94" s="21"/>
      <c r="T94" s="21"/>
      <c r="U94" s="21"/>
      <c r="V94" s="4"/>
      <c r="W94" s="7"/>
      <c r="X94" s="21"/>
      <c r="Y94" s="21"/>
      <c r="Z94" s="21"/>
      <c r="AA94" s="4"/>
      <c r="AB94" s="7"/>
      <c r="AC94" s="21"/>
      <c r="AD94" s="21"/>
      <c r="AE94" s="21"/>
      <c r="AF94" s="4"/>
    </row>
    <row r="95" spans="2:32">
      <c r="B95" s="93"/>
      <c r="C95" s="99"/>
      <c r="D95" s="96"/>
      <c r="E95" s="110"/>
      <c r="F95" s="27" t="s">
        <v>228</v>
      </c>
      <c r="G95" s="29" t="s">
        <v>229</v>
      </c>
      <c r="H95" s="7"/>
      <c r="I95" s="21"/>
      <c r="J95" s="21"/>
      <c r="K95" s="21"/>
      <c r="L95" s="4"/>
      <c r="M95" s="7"/>
      <c r="N95" s="21"/>
      <c r="O95" s="21"/>
      <c r="P95" s="21"/>
      <c r="Q95" s="4"/>
      <c r="R95" s="7"/>
      <c r="S95" s="21"/>
      <c r="T95" s="21"/>
      <c r="U95" s="21"/>
      <c r="V95" s="4"/>
      <c r="W95" s="7"/>
      <c r="X95" s="21"/>
      <c r="Y95" s="21"/>
      <c r="Z95" s="21"/>
      <c r="AA95" s="4"/>
      <c r="AB95" s="7"/>
      <c r="AC95" s="21"/>
      <c r="AD95" s="21"/>
      <c r="AE95" s="21"/>
      <c r="AF95" s="4"/>
    </row>
    <row r="96" spans="2:32">
      <c r="B96" s="93"/>
      <c r="C96" s="99"/>
      <c r="D96" s="96"/>
      <c r="E96" s="110"/>
      <c r="F96" s="27" t="s">
        <v>230</v>
      </c>
      <c r="G96" s="29" t="s">
        <v>231</v>
      </c>
      <c r="H96" s="7"/>
      <c r="I96" s="21"/>
      <c r="J96" s="21"/>
      <c r="K96" s="21"/>
      <c r="L96" s="4"/>
      <c r="M96" s="7"/>
      <c r="N96" s="21"/>
      <c r="O96" s="21"/>
      <c r="P96" s="21"/>
      <c r="Q96" s="4"/>
      <c r="R96" s="7"/>
      <c r="S96" s="21"/>
      <c r="T96" s="21"/>
      <c r="U96" s="21"/>
      <c r="V96" s="4"/>
      <c r="W96" s="7"/>
      <c r="X96" s="21"/>
      <c r="Y96" s="21"/>
      <c r="Z96" s="21"/>
      <c r="AA96" s="4"/>
      <c r="AB96" s="7"/>
      <c r="AC96" s="21"/>
      <c r="AD96" s="21"/>
      <c r="AE96" s="21"/>
      <c r="AF96" s="4"/>
    </row>
    <row r="97" spans="2:32">
      <c r="B97" s="93"/>
      <c r="C97" s="99"/>
      <c r="D97" s="96"/>
      <c r="E97" s="110"/>
      <c r="F97" s="27" t="s">
        <v>232</v>
      </c>
      <c r="G97" s="29" t="s">
        <v>233</v>
      </c>
      <c r="H97" s="7"/>
      <c r="I97" s="21"/>
      <c r="J97" s="21"/>
      <c r="K97" s="21"/>
      <c r="L97" s="4"/>
      <c r="M97" s="7"/>
      <c r="N97" s="21"/>
      <c r="O97" s="21"/>
      <c r="P97" s="21"/>
      <c r="Q97" s="4"/>
      <c r="R97" s="7"/>
      <c r="S97" s="21"/>
      <c r="T97" s="21"/>
      <c r="U97" s="21"/>
      <c r="V97" s="4"/>
      <c r="W97" s="7"/>
      <c r="X97" s="21"/>
      <c r="Y97" s="21"/>
      <c r="Z97" s="21"/>
      <c r="AA97" s="4"/>
      <c r="AB97" s="7"/>
      <c r="AC97" s="21"/>
      <c r="AD97" s="21"/>
      <c r="AE97" s="21"/>
      <c r="AF97" s="4"/>
    </row>
    <row r="98" spans="2:32">
      <c r="B98" s="93"/>
      <c r="C98" s="99"/>
      <c r="D98" s="96"/>
      <c r="E98" s="110"/>
      <c r="F98" s="27" t="s">
        <v>234</v>
      </c>
      <c r="G98" s="29" t="s">
        <v>235</v>
      </c>
      <c r="H98" s="7"/>
      <c r="I98" s="21"/>
      <c r="J98" s="21"/>
      <c r="K98" s="21"/>
      <c r="L98" s="4"/>
      <c r="M98" s="7"/>
      <c r="N98" s="21"/>
      <c r="O98" s="21"/>
      <c r="P98" s="21"/>
      <c r="Q98" s="4"/>
      <c r="R98" s="7"/>
      <c r="S98" s="21"/>
      <c r="T98" s="21"/>
      <c r="U98" s="21"/>
      <c r="V98" s="4"/>
      <c r="W98" s="7"/>
      <c r="X98" s="21"/>
      <c r="Y98" s="21"/>
      <c r="Z98" s="21"/>
      <c r="AA98" s="4"/>
      <c r="AB98" s="7"/>
      <c r="AC98" s="21"/>
      <c r="AD98" s="21"/>
      <c r="AE98" s="21"/>
      <c r="AF98" s="4"/>
    </row>
    <row r="99" spans="2:32">
      <c r="B99" s="93"/>
      <c r="C99" s="99"/>
      <c r="D99" s="96"/>
      <c r="E99" s="110"/>
      <c r="F99" s="27" t="s">
        <v>236</v>
      </c>
      <c r="G99" s="29" t="s">
        <v>237</v>
      </c>
      <c r="H99" s="7"/>
      <c r="I99" s="21"/>
      <c r="J99" s="21"/>
      <c r="K99" s="21"/>
      <c r="L99" s="4"/>
      <c r="M99" s="7"/>
      <c r="N99" s="21"/>
      <c r="O99" s="21"/>
      <c r="P99" s="21"/>
      <c r="Q99" s="4"/>
      <c r="R99" s="7"/>
      <c r="S99" s="21"/>
      <c r="T99" s="21"/>
      <c r="U99" s="21"/>
      <c r="V99" s="4"/>
      <c r="W99" s="7"/>
      <c r="X99" s="21"/>
      <c r="Y99" s="21"/>
      <c r="Z99" s="21"/>
      <c r="AA99" s="4"/>
      <c r="AB99" s="7"/>
      <c r="AC99" s="21"/>
      <c r="AD99" s="21"/>
      <c r="AE99" s="21"/>
      <c r="AF99" s="4"/>
    </row>
    <row r="100" spans="2:32">
      <c r="B100" s="93"/>
      <c r="C100" s="99"/>
      <c r="D100" s="96"/>
      <c r="E100" s="110"/>
      <c r="F100" s="27" t="s">
        <v>238</v>
      </c>
      <c r="G100" s="29" t="s">
        <v>239</v>
      </c>
      <c r="H100" s="7"/>
      <c r="I100" s="21"/>
      <c r="J100" s="21"/>
      <c r="K100" s="21"/>
      <c r="L100" s="4"/>
      <c r="M100" s="7"/>
      <c r="N100" s="21"/>
      <c r="O100" s="21"/>
      <c r="P100" s="21"/>
      <c r="Q100" s="4"/>
      <c r="R100" s="7"/>
      <c r="S100" s="21"/>
      <c r="T100" s="21"/>
      <c r="U100" s="21"/>
      <c r="V100" s="4"/>
      <c r="W100" s="7"/>
      <c r="X100" s="21"/>
      <c r="Y100" s="21"/>
      <c r="Z100" s="21"/>
      <c r="AA100" s="4"/>
      <c r="AB100" s="7"/>
      <c r="AC100" s="21"/>
      <c r="AD100" s="21"/>
      <c r="AE100" s="21"/>
      <c r="AF100" s="4"/>
    </row>
    <row r="101" spans="2:32">
      <c r="B101" s="93"/>
      <c r="C101" s="99"/>
      <c r="D101" s="96"/>
      <c r="E101" s="110"/>
      <c r="F101" s="27" t="s">
        <v>240</v>
      </c>
      <c r="G101" s="29" t="s">
        <v>241</v>
      </c>
      <c r="H101" s="7"/>
      <c r="I101" s="21"/>
      <c r="J101" s="21"/>
      <c r="K101" s="21"/>
      <c r="L101" s="4"/>
      <c r="M101" s="7"/>
      <c r="N101" s="21"/>
      <c r="O101" s="21"/>
      <c r="P101" s="21"/>
      <c r="Q101" s="4"/>
      <c r="R101" s="7"/>
      <c r="S101" s="21"/>
      <c r="T101" s="21"/>
      <c r="U101" s="21"/>
      <c r="V101" s="4"/>
      <c r="W101" s="7"/>
      <c r="X101" s="21"/>
      <c r="Y101" s="21"/>
      <c r="Z101" s="21"/>
      <c r="AA101" s="4"/>
      <c r="AB101" s="7"/>
      <c r="AC101" s="21"/>
      <c r="AD101" s="21"/>
      <c r="AE101" s="21"/>
      <c r="AF101" s="4"/>
    </row>
    <row r="102" spans="2:32">
      <c r="B102" s="93"/>
      <c r="C102" s="99"/>
      <c r="D102" s="96"/>
      <c r="E102" s="110"/>
      <c r="F102" s="27" t="s">
        <v>242</v>
      </c>
      <c r="G102" s="29" t="s">
        <v>243</v>
      </c>
      <c r="H102" s="7"/>
      <c r="I102" s="21"/>
      <c r="J102" s="21"/>
      <c r="K102" s="21"/>
      <c r="L102" s="4"/>
      <c r="M102" s="7"/>
      <c r="N102" s="21"/>
      <c r="O102" s="21"/>
      <c r="P102" s="21"/>
      <c r="Q102" s="4"/>
      <c r="R102" s="7"/>
      <c r="S102" s="21"/>
      <c r="T102" s="21"/>
      <c r="U102" s="21"/>
      <c r="V102" s="4"/>
      <c r="W102" s="7"/>
      <c r="X102" s="21"/>
      <c r="Y102" s="21"/>
      <c r="Z102" s="21"/>
      <c r="AA102" s="4"/>
      <c r="AB102" s="7"/>
      <c r="AC102" s="21"/>
      <c r="AD102" s="21"/>
      <c r="AE102" s="21"/>
      <c r="AF102" s="4"/>
    </row>
    <row r="103" spans="2:32">
      <c r="B103" s="93"/>
      <c r="C103" s="99"/>
      <c r="D103" s="96"/>
      <c r="E103" s="110"/>
      <c r="F103" s="27" t="s">
        <v>244</v>
      </c>
      <c r="G103" s="29" t="s">
        <v>245</v>
      </c>
      <c r="H103" s="7"/>
      <c r="I103" s="21"/>
      <c r="J103" s="21"/>
      <c r="K103" s="21"/>
      <c r="L103" s="4"/>
      <c r="M103" s="7"/>
      <c r="N103" s="21"/>
      <c r="O103" s="21"/>
      <c r="P103" s="21"/>
      <c r="Q103" s="4"/>
      <c r="R103" s="7"/>
      <c r="S103" s="21"/>
      <c r="T103" s="21"/>
      <c r="U103" s="21"/>
      <c r="V103" s="4"/>
      <c r="W103" s="7"/>
      <c r="X103" s="21"/>
      <c r="Y103" s="21"/>
      <c r="Z103" s="21"/>
      <c r="AA103" s="4"/>
      <c r="AB103" s="7"/>
      <c r="AC103" s="21"/>
      <c r="AD103" s="21"/>
      <c r="AE103" s="21"/>
      <c r="AF103" s="4"/>
    </row>
    <row r="104" spans="2:32">
      <c r="B104" s="93"/>
      <c r="C104" s="99"/>
      <c r="D104" s="96"/>
      <c r="E104" s="110"/>
      <c r="F104" s="27" t="s">
        <v>246</v>
      </c>
      <c r="G104" s="29" t="s">
        <v>247</v>
      </c>
      <c r="H104" s="7"/>
      <c r="I104" s="21"/>
      <c r="J104" s="21"/>
      <c r="K104" s="21"/>
      <c r="L104" s="4"/>
      <c r="M104" s="7"/>
      <c r="N104" s="21"/>
      <c r="O104" s="21"/>
      <c r="P104" s="21"/>
      <c r="Q104" s="4"/>
      <c r="R104" s="7"/>
      <c r="S104" s="21"/>
      <c r="T104" s="21"/>
      <c r="U104" s="21"/>
      <c r="V104" s="4"/>
      <c r="W104" s="7"/>
      <c r="X104" s="21"/>
      <c r="Y104" s="21"/>
      <c r="Z104" s="21"/>
      <c r="AA104" s="4"/>
      <c r="AB104" s="7"/>
      <c r="AC104" s="21"/>
      <c r="AD104" s="21"/>
      <c r="AE104" s="21"/>
      <c r="AF104" s="4"/>
    </row>
    <row r="105" spans="2:32">
      <c r="B105" s="93"/>
      <c r="C105" s="99"/>
      <c r="D105" s="96"/>
      <c r="E105" s="110"/>
      <c r="F105" s="27" t="s">
        <v>248</v>
      </c>
      <c r="G105" s="29" t="s">
        <v>249</v>
      </c>
      <c r="H105" s="7"/>
      <c r="I105" s="21"/>
      <c r="J105" s="21"/>
      <c r="K105" s="21"/>
      <c r="L105" s="4"/>
      <c r="M105" s="7"/>
      <c r="N105" s="21"/>
      <c r="O105" s="21"/>
      <c r="P105" s="21"/>
      <c r="Q105" s="4"/>
      <c r="R105" s="7"/>
      <c r="S105" s="21"/>
      <c r="T105" s="21"/>
      <c r="U105" s="21"/>
      <c r="V105" s="4"/>
      <c r="W105" s="7"/>
      <c r="X105" s="21"/>
      <c r="Y105" s="21"/>
      <c r="Z105" s="21"/>
      <c r="AA105" s="4"/>
      <c r="AB105" s="7"/>
      <c r="AC105" s="21"/>
      <c r="AD105" s="21"/>
      <c r="AE105" s="21"/>
      <c r="AF105" s="4"/>
    </row>
    <row r="106" spans="2:32">
      <c r="B106" s="93"/>
      <c r="C106" s="99"/>
      <c r="D106" s="96"/>
      <c r="E106" s="110"/>
      <c r="F106" s="27" t="s">
        <v>250</v>
      </c>
      <c r="G106" s="29" t="s">
        <v>251</v>
      </c>
      <c r="H106" s="7"/>
      <c r="I106" s="21"/>
      <c r="J106" s="21"/>
      <c r="K106" s="21"/>
      <c r="L106" s="4"/>
      <c r="M106" s="7"/>
      <c r="N106" s="21"/>
      <c r="O106" s="21"/>
      <c r="P106" s="21"/>
      <c r="Q106" s="4"/>
      <c r="R106" s="7"/>
      <c r="S106" s="21"/>
      <c r="T106" s="21"/>
      <c r="U106" s="21"/>
      <c r="V106" s="4"/>
      <c r="W106" s="7"/>
      <c r="X106" s="21"/>
      <c r="Y106" s="21"/>
      <c r="Z106" s="21"/>
      <c r="AA106" s="4"/>
      <c r="AB106" s="7"/>
      <c r="AC106" s="21"/>
      <c r="AD106" s="21"/>
      <c r="AE106" s="21"/>
      <c r="AF106" s="4"/>
    </row>
    <row r="107" spans="2:32">
      <c r="B107" s="93"/>
      <c r="C107" s="99"/>
      <c r="D107" s="96"/>
      <c r="E107" s="110"/>
      <c r="F107" s="27" t="s">
        <v>252</v>
      </c>
      <c r="G107" s="29" t="s">
        <v>253</v>
      </c>
      <c r="H107" s="7"/>
      <c r="I107" s="21"/>
      <c r="J107" s="21"/>
      <c r="K107" s="21"/>
      <c r="L107" s="4"/>
      <c r="M107" s="7"/>
      <c r="N107" s="21"/>
      <c r="O107" s="21"/>
      <c r="P107" s="21"/>
      <c r="Q107" s="4"/>
      <c r="R107" s="7"/>
      <c r="S107" s="21"/>
      <c r="T107" s="21"/>
      <c r="U107" s="21"/>
      <c r="V107" s="4"/>
      <c r="W107" s="7"/>
      <c r="X107" s="21"/>
      <c r="Y107" s="21"/>
      <c r="Z107" s="21"/>
      <c r="AA107" s="4"/>
      <c r="AB107" s="7"/>
      <c r="AC107" s="21"/>
      <c r="AD107" s="21"/>
      <c r="AE107" s="21"/>
      <c r="AF107" s="4"/>
    </row>
    <row r="108" spans="2:32">
      <c r="B108" s="93"/>
      <c r="C108" s="99"/>
      <c r="D108" s="96"/>
      <c r="E108" s="110"/>
      <c r="F108" s="27" t="s">
        <v>254</v>
      </c>
      <c r="G108" s="29" t="s">
        <v>255</v>
      </c>
      <c r="H108" s="7"/>
      <c r="I108" s="21"/>
      <c r="J108" s="21"/>
      <c r="K108" s="21"/>
      <c r="L108" s="4"/>
      <c r="M108" s="7"/>
      <c r="N108" s="21"/>
      <c r="O108" s="21"/>
      <c r="P108" s="21"/>
      <c r="Q108" s="4"/>
      <c r="R108" s="7"/>
      <c r="S108" s="21"/>
      <c r="T108" s="21"/>
      <c r="U108" s="21"/>
      <c r="V108" s="4"/>
      <c r="W108" s="7"/>
      <c r="X108" s="21"/>
      <c r="Y108" s="21"/>
      <c r="Z108" s="21"/>
      <c r="AA108" s="4"/>
      <c r="AB108" s="7"/>
      <c r="AC108" s="21"/>
      <c r="AD108" s="21"/>
      <c r="AE108" s="21"/>
      <c r="AF108" s="4"/>
    </row>
    <row r="109" spans="2:32">
      <c r="B109" s="93"/>
      <c r="C109" s="99"/>
      <c r="D109" s="96"/>
      <c r="E109" s="110"/>
      <c r="F109" s="27" t="s">
        <v>256</v>
      </c>
      <c r="G109" s="29" t="s">
        <v>257</v>
      </c>
      <c r="H109" s="7"/>
      <c r="I109" s="21"/>
      <c r="J109" s="21"/>
      <c r="K109" s="21"/>
      <c r="L109" s="4"/>
      <c r="M109" s="7"/>
      <c r="N109" s="21"/>
      <c r="O109" s="21"/>
      <c r="P109" s="21"/>
      <c r="Q109" s="4"/>
      <c r="R109" s="7"/>
      <c r="S109" s="21"/>
      <c r="T109" s="21"/>
      <c r="U109" s="21"/>
      <c r="V109" s="4"/>
      <c r="W109" s="7"/>
      <c r="X109" s="21"/>
      <c r="Y109" s="21"/>
      <c r="Z109" s="21"/>
      <c r="AA109" s="4"/>
      <c r="AB109" s="7"/>
      <c r="AC109" s="21"/>
      <c r="AD109" s="21"/>
      <c r="AE109" s="21"/>
      <c r="AF109" s="4"/>
    </row>
    <row r="110" spans="2:32" ht="13.8" thickBot="1">
      <c r="B110" s="94"/>
      <c r="C110" s="108"/>
      <c r="D110" s="97"/>
      <c r="E110" s="111"/>
      <c r="F110" s="35" t="s">
        <v>258</v>
      </c>
      <c r="G110" s="36" t="s">
        <v>259</v>
      </c>
      <c r="H110" s="7"/>
      <c r="I110" s="21"/>
      <c r="J110" s="21"/>
      <c r="K110" s="21"/>
      <c r="L110" s="4"/>
      <c r="M110" s="7"/>
      <c r="N110" s="21"/>
      <c r="O110" s="21"/>
      <c r="P110" s="21"/>
      <c r="Q110" s="4"/>
      <c r="R110" s="7"/>
      <c r="S110" s="21"/>
      <c r="T110" s="21"/>
      <c r="U110" s="21"/>
      <c r="V110" s="4"/>
      <c r="W110" s="7"/>
      <c r="X110" s="21"/>
      <c r="Y110" s="21"/>
      <c r="Z110" s="21"/>
      <c r="AA110" s="4"/>
      <c r="AB110" s="7"/>
      <c r="AC110" s="21"/>
      <c r="AD110" s="21"/>
      <c r="AE110" s="21"/>
      <c r="AF110" s="4"/>
    </row>
    <row r="111" spans="2:32">
      <c r="B111" s="92">
        <v>3</v>
      </c>
      <c r="C111" s="107" t="s">
        <v>17</v>
      </c>
      <c r="D111" s="95">
        <v>3.1</v>
      </c>
      <c r="E111" s="109" t="s">
        <v>18</v>
      </c>
      <c r="F111" s="33" t="s">
        <v>260</v>
      </c>
      <c r="G111" s="34" t="s">
        <v>261</v>
      </c>
      <c r="H111" s="7"/>
      <c r="I111" s="21"/>
      <c r="J111" s="21"/>
      <c r="K111" s="21"/>
      <c r="L111" s="4"/>
      <c r="M111" s="7"/>
      <c r="N111" s="21"/>
      <c r="O111" s="21"/>
      <c r="P111" s="21"/>
      <c r="Q111" s="4"/>
      <c r="R111" s="7"/>
      <c r="S111" s="21"/>
      <c r="T111" s="21"/>
      <c r="U111" s="21"/>
      <c r="V111" s="4"/>
      <c r="W111" s="7"/>
      <c r="X111" s="21"/>
      <c r="Y111" s="21"/>
      <c r="Z111" s="21"/>
      <c r="AA111" s="4"/>
      <c r="AB111" s="7"/>
      <c r="AC111" s="21"/>
      <c r="AD111" s="21"/>
      <c r="AE111" s="21"/>
      <c r="AF111" s="4"/>
    </row>
    <row r="112" spans="2:32">
      <c r="B112" s="93"/>
      <c r="C112" s="99"/>
      <c r="D112" s="96"/>
      <c r="E112" s="110"/>
      <c r="F112" s="27" t="s">
        <v>262</v>
      </c>
      <c r="G112" s="29" t="s">
        <v>263</v>
      </c>
      <c r="H112" s="7"/>
      <c r="I112" s="21"/>
      <c r="J112" s="21"/>
      <c r="K112" s="21"/>
      <c r="L112" s="4"/>
      <c r="M112" s="7"/>
      <c r="N112" s="21"/>
      <c r="O112" s="21"/>
      <c r="P112" s="21"/>
      <c r="Q112" s="4"/>
      <c r="R112" s="7"/>
      <c r="S112" s="21"/>
      <c r="T112" s="21"/>
      <c r="U112" s="21"/>
      <c r="V112" s="4"/>
      <c r="W112" s="7"/>
      <c r="X112" s="21"/>
      <c r="Y112" s="21"/>
      <c r="Z112" s="21"/>
      <c r="AA112" s="4"/>
      <c r="AB112" s="7"/>
      <c r="AC112" s="21"/>
      <c r="AD112" s="21"/>
      <c r="AE112" s="21"/>
      <c r="AF112" s="4"/>
    </row>
    <row r="113" spans="2:32" ht="13.8" thickBot="1">
      <c r="B113" s="93"/>
      <c r="C113" s="99"/>
      <c r="D113" s="97"/>
      <c r="E113" s="111"/>
      <c r="F113" s="35" t="s">
        <v>264</v>
      </c>
      <c r="G113" s="36" t="s">
        <v>265</v>
      </c>
      <c r="H113" s="7"/>
      <c r="I113" s="21"/>
      <c r="J113" s="21"/>
      <c r="K113" s="21"/>
      <c r="L113" s="4"/>
      <c r="M113" s="7"/>
      <c r="N113" s="21"/>
      <c r="O113" s="21"/>
      <c r="P113" s="21"/>
      <c r="Q113" s="4"/>
      <c r="R113" s="7"/>
      <c r="S113" s="21"/>
      <c r="T113" s="21"/>
      <c r="U113" s="21"/>
      <c r="V113" s="4"/>
      <c r="W113" s="7"/>
      <c r="X113" s="21"/>
      <c r="Y113" s="21"/>
      <c r="Z113" s="21"/>
      <c r="AA113" s="4"/>
      <c r="AB113" s="7"/>
      <c r="AC113" s="21"/>
      <c r="AD113" s="21"/>
      <c r="AE113" s="21"/>
      <c r="AF113" s="4"/>
    </row>
    <row r="114" spans="2:32">
      <c r="B114" s="93"/>
      <c r="C114" s="99"/>
      <c r="D114" s="95">
        <v>3.2</v>
      </c>
      <c r="E114" s="109" t="s">
        <v>21</v>
      </c>
      <c r="F114" s="33" t="s">
        <v>266</v>
      </c>
      <c r="G114" s="34" t="s">
        <v>267</v>
      </c>
      <c r="H114" s="7"/>
      <c r="I114" s="21"/>
      <c r="J114" s="21"/>
      <c r="K114" s="21"/>
      <c r="L114" s="4"/>
      <c r="M114" s="7"/>
      <c r="N114" s="21"/>
      <c r="O114" s="21"/>
      <c r="P114" s="21"/>
      <c r="Q114" s="4"/>
      <c r="R114" s="7"/>
      <c r="S114" s="21"/>
      <c r="T114" s="21"/>
      <c r="U114" s="21"/>
      <c r="V114" s="4"/>
      <c r="W114" s="7"/>
      <c r="X114" s="21"/>
      <c r="Y114" s="21"/>
      <c r="Z114" s="21"/>
      <c r="AA114" s="4"/>
      <c r="AB114" s="7"/>
      <c r="AC114" s="21"/>
      <c r="AD114" s="21"/>
      <c r="AE114" s="21"/>
      <c r="AF114" s="4"/>
    </row>
    <row r="115" spans="2:32" ht="13.8" thickBot="1">
      <c r="B115" s="93"/>
      <c r="C115" s="99"/>
      <c r="D115" s="97"/>
      <c r="E115" s="111"/>
      <c r="F115" s="35" t="s">
        <v>268</v>
      </c>
      <c r="G115" s="36" t="s">
        <v>269</v>
      </c>
      <c r="H115" s="7"/>
      <c r="I115" s="21"/>
      <c r="J115" s="21"/>
      <c r="K115" s="21"/>
      <c r="L115" s="4"/>
      <c r="M115" s="7"/>
      <c r="N115" s="21"/>
      <c r="O115" s="21"/>
      <c r="P115" s="21"/>
      <c r="Q115" s="4"/>
      <c r="R115" s="7"/>
      <c r="S115" s="21"/>
      <c r="T115" s="21"/>
      <c r="U115" s="21"/>
      <c r="V115" s="4"/>
      <c r="W115" s="7"/>
      <c r="X115" s="21"/>
      <c r="Y115" s="21"/>
      <c r="Z115" s="21"/>
      <c r="AA115" s="4"/>
      <c r="AB115" s="7"/>
      <c r="AC115" s="21"/>
      <c r="AD115" s="21"/>
      <c r="AE115" s="21"/>
      <c r="AF115" s="4"/>
    </row>
    <row r="116" spans="2:32">
      <c r="B116" s="93"/>
      <c r="C116" s="99"/>
      <c r="D116" s="95">
        <v>3.4</v>
      </c>
      <c r="E116" s="109" t="s">
        <v>20</v>
      </c>
      <c r="F116" s="33" t="s">
        <v>270</v>
      </c>
      <c r="G116" s="34" t="s">
        <v>271</v>
      </c>
      <c r="H116" s="7"/>
      <c r="I116" s="21"/>
      <c r="J116" s="21"/>
      <c r="K116" s="21"/>
      <c r="L116" s="4"/>
      <c r="M116" s="7"/>
      <c r="N116" s="21"/>
      <c r="O116" s="21"/>
      <c r="P116" s="21"/>
      <c r="Q116" s="4"/>
      <c r="R116" s="7"/>
      <c r="S116" s="21"/>
      <c r="T116" s="21"/>
      <c r="U116" s="21"/>
      <c r="V116" s="4"/>
      <c r="W116" s="7"/>
      <c r="X116" s="21"/>
      <c r="Y116" s="21"/>
      <c r="Z116" s="21"/>
      <c r="AA116" s="4"/>
      <c r="AB116" s="7"/>
      <c r="AC116" s="21"/>
      <c r="AD116" s="21"/>
      <c r="AE116" s="21"/>
      <c r="AF116" s="4"/>
    </row>
    <row r="117" spans="2:32" ht="13.8" thickBot="1">
      <c r="B117" s="93"/>
      <c r="C117" s="99"/>
      <c r="D117" s="97"/>
      <c r="E117" s="111"/>
      <c r="F117" s="35" t="s">
        <v>272</v>
      </c>
      <c r="G117" s="36" t="s">
        <v>273</v>
      </c>
      <c r="H117" s="7"/>
      <c r="I117" s="21"/>
      <c r="J117" s="21"/>
      <c r="K117" s="21"/>
      <c r="L117" s="4"/>
      <c r="M117" s="7"/>
      <c r="N117" s="21"/>
      <c r="O117" s="21"/>
      <c r="P117" s="21"/>
      <c r="Q117" s="4"/>
      <c r="R117" s="7"/>
      <c r="S117" s="21"/>
      <c r="T117" s="21"/>
      <c r="U117" s="21"/>
      <c r="V117" s="4"/>
      <c r="W117" s="7"/>
      <c r="X117" s="21"/>
      <c r="Y117" s="21"/>
      <c r="Z117" s="21"/>
      <c r="AA117" s="4"/>
      <c r="AB117" s="7"/>
      <c r="AC117" s="21"/>
      <c r="AD117" s="21"/>
      <c r="AE117" s="21"/>
      <c r="AF117" s="4"/>
    </row>
    <row r="118" spans="2:32">
      <c r="B118" s="93"/>
      <c r="C118" s="99"/>
      <c r="D118" s="95">
        <v>3.5</v>
      </c>
      <c r="E118" s="110" t="s">
        <v>19</v>
      </c>
      <c r="F118" s="37" t="s">
        <v>274</v>
      </c>
      <c r="G118" s="38" t="s">
        <v>275</v>
      </c>
      <c r="H118" s="7"/>
      <c r="I118" s="21"/>
      <c r="J118" s="21"/>
      <c r="K118" s="21"/>
      <c r="L118" s="4"/>
      <c r="M118" s="7"/>
      <c r="N118" s="21"/>
      <c r="O118" s="21"/>
      <c r="P118" s="21"/>
      <c r="Q118" s="4"/>
      <c r="R118" s="7"/>
      <c r="S118" s="21"/>
      <c r="T118" s="21"/>
      <c r="U118" s="21"/>
      <c r="V118" s="4"/>
      <c r="W118" s="7"/>
      <c r="X118" s="21"/>
      <c r="Y118" s="21"/>
      <c r="Z118" s="21"/>
      <c r="AA118" s="4"/>
      <c r="AB118" s="7"/>
      <c r="AC118" s="21"/>
      <c r="AD118" s="21"/>
      <c r="AE118" s="21"/>
      <c r="AF118" s="4"/>
    </row>
    <row r="119" spans="2:32" ht="13.8" thickBot="1">
      <c r="B119" s="93"/>
      <c r="C119" s="99"/>
      <c r="D119" s="97"/>
      <c r="E119" s="111"/>
      <c r="F119" s="35" t="s">
        <v>276</v>
      </c>
      <c r="G119" s="36" t="s">
        <v>277</v>
      </c>
      <c r="H119" s="7"/>
      <c r="I119" s="21"/>
      <c r="J119" s="21"/>
      <c r="K119" s="21"/>
      <c r="L119" s="4"/>
      <c r="M119" s="7"/>
      <c r="N119" s="21"/>
      <c r="O119" s="21"/>
      <c r="P119" s="21"/>
      <c r="Q119" s="4"/>
      <c r="R119" s="7"/>
      <c r="S119" s="21"/>
      <c r="T119" s="21"/>
      <c r="U119" s="21"/>
      <c r="V119" s="4"/>
      <c r="W119" s="7"/>
      <c r="X119" s="21"/>
      <c r="Y119" s="21"/>
      <c r="Z119" s="21"/>
      <c r="AA119" s="4"/>
      <c r="AB119" s="7"/>
      <c r="AC119" s="21"/>
      <c r="AD119" s="21"/>
      <c r="AE119" s="21"/>
      <c r="AF119" s="4"/>
    </row>
    <row r="120" spans="2:32">
      <c r="B120" s="93"/>
      <c r="C120" s="99"/>
      <c r="D120" s="95">
        <v>3.3</v>
      </c>
      <c r="E120" s="109" t="s">
        <v>23</v>
      </c>
      <c r="F120" s="33" t="s">
        <v>278</v>
      </c>
      <c r="G120" s="34" t="s">
        <v>279</v>
      </c>
      <c r="H120" s="7"/>
      <c r="I120" s="21"/>
      <c r="J120" s="21"/>
      <c r="K120" s="21"/>
      <c r="L120" s="4"/>
      <c r="M120" s="7"/>
      <c r="N120" s="21"/>
      <c r="O120" s="21"/>
      <c r="P120" s="21"/>
      <c r="Q120" s="4"/>
      <c r="R120" s="7"/>
      <c r="S120" s="21"/>
      <c r="T120" s="21"/>
      <c r="U120" s="21"/>
      <c r="V120" s="4"/>
      <c r="W120" s="7"/>
      <c r="X120" s="21"/>
      <c r="Y120" s="21"/>
      <c r="Z120" s="21"/>
      <c r="AA120" s="4"/>
      <c r="AB120" s="7"/>
      <c r="AC120" s="21"/>
      <c r="AD120" s="21"/>
      <c r="AE120" s="21"/>
      <c r="AF120" s="4"/>
    </row>
    <row r="121" spans="2:32" ht="13.8" thickBot="1">
      <c r="B121" s="93"/>
      <c r="C121" s="99"/>
      <c r="D121" s="97"/>
      <c r="E121" s="111"/>
      <c r="F121" s="35" t="s">
        <v>280</v>
      </c>
      <c r="G121" s="36" t="s">
        <v>281</v>
      </c>
      <c r="H121" s="7"/>
      <c r="I121" s="21"/>
      <c r="J121" s="21"/>
      <c r="K121" s="21"/>
      <c r="L121" s="4"/>
      <c r="M121" s="7"/>
      <c r="N121" s="21"/>
      <c r="O121" s="21"/>
      <c r="P121" s="21"/>
      <c r="Q121" s="4"/>
      <c r="R121" s="7"/>
      <c r="S121" s="21"/>
      <c r="T121" s="21"/>
      <c r="U121" s="21"/>
      <c r="V121" s="4"/>
      <c r="W121" s="7"/>
      <c r="X121" s="21"/>
      <c r="Y121" s="21"/>
      <c r="Z121" s="21"/>
      <c r="AA121" s="4"/>
      <c r="AB121" s="7"/>
      <c r="AC121" s="21"/>
      <c r="AD121" s="21"/>
      <c r="AE121" s="21"/>
      <c r="AF121" s="4"/>
    </row>
    <row r="122" spans="2:32">
      <c r="B122" s="93"/>
      <c r="C122" s="99"/>
      <c r="D122" s="95">
        <v>3.6</v>
      </c>
      <c r="E122" s="109" t="s">
        <v>22</v>
      </c>
      <c r="F122" s="33" t="s">
        <v>282</v>
      </c>
      <c r="G122" s="34" t="s">
        <v>283</v>
      </c>
      <c r="H122" s="7"/>
      <c r="I122" s="21"/>
      <c r="J122" s="21"/>
      <c r="K122" s="21"/>
      <c r="L122" s="4"/>
      <c r="M122" s="7"/>
      <c r="N122" s="21"/>
      <c r="O122" s="21"/>
      <c r="P122" s="21"/>
      <c r="Q122" s="4"/>
      <c r="R122" s="7"/>
      <c r="S122" s="21"/>
      <c r="T122" s="21"/>
      <c r="U122" s="21"/>
      <c r="V122" s="4"/>
      <c r="W122" s="7"/>
      <c r="X122" s="21"/>
      <c r="Y122" s="21"/>
      <c r="Z122" s="21"/>
      <c r="AA122" s="4"/>
      <c r="AB122" s="7"/>
      <c r="AC122" s="21"/>
      <c r="AD122" s="21"/>
      <c r="AE122" s="21"/>
      <c r="AF122" s="4"/>
    </row>
    <row r="123" spans="2:32">
      <c r="B123" s="93"/>
      <c r="C123" s="99"/>
      <c r="D123" s="96"/>
      <c r="E123" s="110"/>
      <c r="F123" s="27" t="s">
        <v>284</v>
      </c>
      <c r="G123" s="29" t="s">
        <v>285</v>
      </c>
      <c r="H123" s="7"/>
      <c r="I123" s="21"/>
      <c r="J123" s="21"/>
      <c r="K123" s="21"/>
      <c r="L123" s="4"/>
      <c r="M123" s="7"/>
      <c r="N123" s="21"/>
      <c r="O123" s="21"/>
      <c r="P123" s="21"/>
      <c r="Q123" s="4"/>
      <c r="R123" s="7"/>
      <c r="S123" s="21"/>
      <c r="T123" s="21"/>
      <c r="U123" s="21"/>
      <c r="V123" s="4"/>
      <c r="W123" s="7"/>
      <c r="X123" s="21"/>
      <c r="Y123" s="21"/>
      <c r="Z123" s="21"/>
      <c r="AA123" s="4"/>
      <c r="AB123" s="7"/>
      <c r="AC123" s="21"/>
      <c r="AD123" s="21"/>
      <c r="AE123" s="21"/>
      <c r="AF123" s="4"/>
    </row>
    <row r="124" spans="2:32">
      <c r="B124" s="93"/>
      <c r="C124" s="99"/>
      <c r="D124" s="96"/>
      <c r="E124" s="110"/>
      <c r="F124" s="27" t="s">
        <v>286</v>
      </c>
      <c r="G124" s="29" t="s">
        <v>287</v>
      </c>
      <c r="H124" s="7"/>
      <c r="I124" s="21"/>
      <c r="J124" s="21"/>
      <c r="K124" s="21"/>
      <c r="L124" s="4"/>
      <c r="M124" s="7"/>
      <c r="N124" s="21"/>
      <c r="O124" s="21"/>
      <c r="P124" s="21"/>
      <c r="Q124" s="4"/>
      <c r="R124" s="7"/>
      <c r="S124" s="21"/>
      <c r="T124" s="21"/>
      <c r="U124" s="21"/>
      <c r="V124" s="4"/>
      <c r="W124" s="7"/>
      <c r="X124" s="21"/>
      <c r="Y124" s="21"/>
      <c r="Z124" s="21"/>
      <c r="AA124" s="4"/>
      <c r="AB124" s="7"/>
      <c r="AC124" s="21"/>
      <c r="AD124" s="21"/>
      <c r="AE124" s="21"/>
      <c r="AF124" s="4"/>
    </row>
    <row r="125" spans="2:32" ht="13.8" thickBot="1">
      <c r="B125" s="93"/>
      <c r="C125" s="99"/>
      <c r="D125" s="97"/>
      <c r="E125" s="111"/>
      <c r="F125" s="35" t="s">
        <v>288</v>
      </c>
      <c r="G125" s="36" t="s">
        <v>289</v>
      </c>
      <c r="H125" s="7"/>
      <c r="I125" s="21"/>
      <c r="J125" s="21"/>
      <c r="K125" s="21"/>
      <c r="L125" s="4"/>
      <c r="M125" s="7"/>
      <c r="N125" s="21"/>
      <c r="O125" s="21"/>
      <c r="P125" s="21"/>
      <c r="Q125" s="4"/>
      <c r="R125" s="7"/>
      <c r="S125" s="21"/>
      <c r="T125" s="21"/>
      <c r="U125" s="21"/>
      <c r="V125" s="4"/>
      <c r="W125" s="7"/>
      <c r="X125" s="21"/>
      <c r="Y125" s="21"/>
      <c r="Z125" s="21"/>
      <c r="AA125" s="4"/>
      <c r="AB125" s="7"/>
      <c r="AC125" s="21"/>
      <c r="AD125" s="21"/>
      <c r="AE125" s="21"/>
      <c r="AF125" s="4"/>
    </row>
    <row r="126" spans="2:32">
      <c r="B126" s="93"/>
      <c r="C126" s="99"/>
      <c r="D126" s="95">
        <v>3.7</v>
      </c>
      <c r="E126" s="110" t="s">
        <v>24</v>
      </c>
      <c r="F126" s="37" t="s">
        <v>290</v>
      </c>
      <c r="G126" s="38" t="s">
        <v>291</v>
      </c>
      <c r="H126" s="7"/>
      <c r="I126" s="21"/>
      <c r="J126" s="21"/>
      <c r="K126" s="21"/>
      <c r="L126" s="4"/>
      <c r="M126" s="7"/>
      <c r="N126" s="21"/>
      <c r="O126" s="21"/>
      <c r="P126" s="21"/>
      <c r="Q126" s="4"/>
      <c r="R126" s="7"/>
      <c r="S126" s="21"/>
      <c r="T126" s="21"/>
      <c r="U126" s="21"/>
      <c r="V126" s="4"/>
      <c r="W126" s="7"/>
      <c r="X126" s="21"/>
      <c r="Y126" s="21"/>
      <c r="Z126" s="21"/>
      <c r="AA126" s="4"/>
      <c r="AB126" s="7"/>
      <c r="AC126" s="21"/>
      <c r="AD126" s="21"/>
      <c r="AE126" s="21"/>
      <c r="AF126" s="4"/>
    </row>
    <row r="127" spans="2:32" ht="13.8" thickBot="1">
      <c r="B127" s="94"/>
      <c r="C127" s="108"/>
      <c r="D127" s="96"/>
      <c r="E127" s="110"/>
      <c r="F127" s="31" t="s">
        <v>292</v>
      </c>
      <c r="G127" s="32" t="s">
        <v>293</v>
      </c>
      <c r="H127" s="7"/>
      <c r="I127" s="21"/>
      <c r="J127" s="21"/>
      <c r="K127" s="21"/>
      <c r="L127" s="4"/>
      <c r="M127" s="7"/>
      <c r="N127" s="21"/>
      <c r="O127" s="21"/>
      <c r="P127" s="21"/>
      <c r="Q127" s="4"/>
      <c r="R127" s="7"/>
      <c r="S127" s="21"/>
      <c r="T127" s="21"/>
      <c r="U127" s="21"/>
      <c r="V127" s="4"/>
      <c r="W127" s="7"/>
      <c r="X127" s="21"/>
      <c r="Y127" s="21"/>
      <c r="Z127" s="21"/>
      <c r="AA127" s="4"/>
      <c r="AB127" s="7"/>
      <c r="AC127" s="21"/>
      <c r="AD127" s="21"/>
      <c r="AE127" s="21"/>
      <c r="AF127" s="4"/>
    </row>
    <row r="128" spans="2:32" ht="13.8" thickBot="1">
      <c r="B128" s="92">
        <v>4</v>
      </c>
      <c r="C128" s="107" t="s">
        <v>25</v>
      </c>
      <c r="D128" s="49">
        <v>4.0999999999999996</v>
      </c>
      <c r="E128" s="50" t="s">
        <v>6</v>
      </c>
      <c r="F128" s="43">
        <v>238</v>
      </c>
      <c r="G128" s="44" t="s">
        <v>47</v>
      </c>
      <c r="H128" s="7"/>
      <c r="I128" s="21"/>
      <c r="J128" s="21"/>
      <c r="K128" s="21"/>
      <c r="L128" s="4"/>
      <c r="M128" s="7"/>
      <c r="N128" s="21"/>
      <c r="O128" s="21"/>
      <c r="P128" s="21"/>
      <c r="Q128" s="4"/>
      <c r="R128" s="7"/>
      <c r="S128" s="21"/>
      <c r="T128" s="21"/>
      <c r="U128" s="21"/>
      <c r="V128" s="4"/>
      <c r="W128" s="7"/>
      <c r="X128" s="21"/>
      <c r="Y128" s="21"/>
      <c r="Z128" s="21"/>
      <c r="AA128" s="4"/>
      <c r="AB128" s="7"/>
      <c r="AC128" s="21"/>
      <c r="AD128" s="21"/>
      <c r="AE128" s="21"/>
      <c r="AF128" s="4"/>
    </row>
    <row r="129" spans="2:32">
      <c r="B129" s="93"/>
      <c r="C129" s="99"/>
      <c r="D129" s="95">
        <v>4.2</v>
      </c>
      <c r="E129" s="109" t="s">
        <v>26</v>
      </c>
      <c r="F129" s="33">
        <v>239</v>
      </c>
      <c r="G129" s="39" t="s">
        <v>48</v>
      </c>
      <c r="H129" s="7"/>
      <c r="I129" s="21"/>
      <c r="J129" s="21"/>
      <c r="K129" s="21"/>
      <c r="L129" s="4"/>
      <c r="M129" s="7"/>
      <c r="N129" s="21"/>
      <c r="O129" s="21"/>
      <c r="P129" s="21"/>
      <c r="Q129" s="4"/>
      <c r="R129" s="7"/>
      <c r="S129" s="21"/>
      <c r="T129" s="21"/>
      <c r="U129" s="21"/>
      <c r="V129" s="4"/>
      <c r="W129" s="7"/>
      <c r="X129" s="21"/>
      <c r="Y129" s="21"/>
      <c r="Z129" s="21"/>
      <c r="AA129" s="4"/>
      <c r="AB129" s="7"/>
      <c r="AC129" s="21"/>
      <c r="AD129" s="21"/>
      <c r="AE129" s="21"/>
      <c r="AF129" s="4"/>
    </row>
    <row r="130" spans="2:32">
      <c r="B130" s="93"/>
      <c r="C130" s="99"/>
      <c r="D130" s="96"/>
      <c r="E130" s="110"/>
      <c r="F130" s="27" t="s">
        <v>294</v>
      </c>
      <c r="G130" s="29" t="s">
        <v>201</v>
      </c>
      <c r="H130" s="7"/>
      <c r="I130" s="21"/>
      <c r="J130" s="21"/>
      <c r="K130" s="21"/>
      <c r="L130" s="4"/>
      <c r="M130" s="7"/>
      <c r="N130" s="21"/>
      <c r="O130" s="21"/>
      <c r="P130" s="21"/>
      <c r="Q130" s="4"/>
      <c r="R130" s="7"/>
      <c r="S130" s="21"/>
      <c r="T130" s="21"/>
      <c r="U130" s="21"/>
      <c r="V130" s="4"/>
      <c r="W130" s="7"/>
      <c r="X130" s="21"/>
      <c r="Y130" s="21"/>
      <c r="Z130" s="21"/>
      <c r="AA130" s="4"/>
      <c r="AB130" s="7"/>
      <c r="AC130" s="21"/>
      <c r="AD130" s="21"/>
      <c r="AE130" s="21"/>
      <c r="AF130" s="4"/>
    </row>
    <row r="131" spans="2:32">
      <c r="B131" s="93"/>
      <c r="C131" s="99"/>
      <c r="D131" s="96"/>
      <c r="E131" s="110"/>
      <c r="F131" s="27" t="s">
        <v>295</v>
      </c>
      <c r="G131" s="29" t="s">
        <v>99</v>
      </c>
      <c r="H131" s="7"/>
      <c r="I131" s="21"/>
      <c r="J131" s="21"/>
      <c r="K131" s="21"/>
      <c r="L131" s="4"/>
      <c r="M131" s="7"/>
      <c r="N131" s="21"/>
      <c r="O131" s="21"/>
      <c r="P131" s="21"/>
      <c r="Q131" s="4"/>
      <c r="R131" s="7"/>
      <c r="S131" s="21"/>
      <c r="T131" s="21"/>
      <c r="U131" s="21"/>
      <c r="V131" s="4"/>
      <c r="W131" s="7"/>
      <c r="X131" s="21"/>
      <c r="Y131" s="21"/>
      <c r="Z131" s="21"/>
      <c r="AA131" s="4"/>
      <c r="AB131" s="7"/>
      <c r="AC131" s="21"/>
      <c r="AD131" s="21"/>
      <c r="AE131" s="21"/>
      <c r="AF131" s="4"/>
    </row>
    <row r="132" spans="2:32">
      <c r="B132" s="93"/>
      <c r="C132" s="99"/>
      <c r="D132" s="96"/>
      <c r="E132" s="110"/>
      <c r="F132" s="27" t="s">
        <v>296</v>
      </c>
      <c r="G132" s="29" t="s">
        <v>101</v>
      </c>
      <c r="H132" s="7"/>
      <c r="I132" s="21"/>
      <c r="J132" s="21"/>
      <c r="K132" s="21"/>
      <c r="L132" s="4"/>
      <c r="M132" s="7"/>
      <c r="N132" s="21"/>
      <c r="O132" s="21"/>
      <c r="P132" s="21"/>
      <c r="Q132" s="4"/>
      <c r="R132" s="7"/>
      <c r="S132" s="21"/>
      <c r="T132" s="21"/>
      <c r="U132" s="21"/>
      <c r="V132" s="4"/>
      <c r="W132" s="7"/>
      <c r="X132" s="21"/>
      <c r="Y132" s="21"/>
      <c r="Z132" s="21"/>
      <c r="AA132" s="4"/>
      <c r="AB132" s="7"/>
      <c r="AC132" s="21"/>
      <c r="AD132" s="21"/>
      <c r="AE132" s="21"/>
      <c r="AF132" s="4"/>
    </row>
    <row r="133" spans="2:32">
      <c r="B133" s="93"/>
      <c r="C133" s="99"/>
      <c r="D133" s="96"/>
      <c r="E133" s="110"/>
      <c r="F133" s="27" t="s">
        <v>297</v>
      </c>
      <c r="G133" s="29" t="s">
        <v>298</v>
      </c>
      <c r="H133" s="7"/>
      <c r="I133" s="21"/>
      <c r="J133" s="21"/>
      <c r="K133" s="21"/>
      <c r="L133" s="4"/>
      <c r="M133" s="7"/>
      <c r="N133" s="21"/>
      <c r="O133" s="21"/>
      <c r="P133" s="21"/>
      <c r="Q133" s="4"/>
      <c r="R133" s="7"/>
      <c r="S133" s="21"/>
      <c r="T133" s="21"/>
      <c r="U133" s="21"/>
      <c r="V133" s="4"/>
      <c r="W133" s="7"/>
      <c r="X133" s="21"/>
      <c r="Y133" s="21"/>
      <c r="Z133" s="21"/>
      <c r="AA133" s="4"/>
      <c r="AB133" s="7"/>
      <c r="AC133" s="21"/>
      <c r="AD133" s="21"/>
      <c r="AE133" s="21"/>
      <c r="AF133" s="4"/>
    </row>
    <row r="134" spans="2:32">
      <c r="B134" s="93"/>
      <c r="C134" s="99"/>
      <c r="D134" s="96"/>
      <c r="E134" s="110"/>
      <c r="F134" s="27" t="s">
        <v>299</v>
      </c>
      <c r="G134" s="29" t="s">
        <v>300</v>
      </c>
      <c r="H134" s="7"/>
      <c r="I134" s="21"/>
      <c r="J134" s="21"/>
      <c r="K134" s="21"/>
      <c r="L134" s="4"/>
      <c r="M134" s="7"/>
      <c r="N134" s="21"/>
      <c r="O134" s="21"/>
      <c r="P134" s="21"/>
      <c r="Q134" s="4"/>
      <c r="R134" s="7"/>
      <c r="S134" s="21"/>
      <c r="T134" s="21"/>
      <c r="U134" s="21"/>
      <c r="V134" s="4"/>
      <c r="W134" s="7"/>
      <c r="X134" s="21"/>
      <c r="Y134" s="21"/>
      <c r="Z134" s="21"/>
      <c r="AA134" s="4"/>
      <c r="AB134" s="7"/>
      <c r="AC134" s="21"/>
      <c r="AD134" s="21"/>
      <c r="AE134" s="21"/>
      <c r="AF134" s="4"/>
    </row>
    <row r="135" spans="2:32">
      <c r="B135" s="93"/>
      <c r="C135" s="99"/>
      <c r="D135" s="96"/>
      <c r="E135" s="110"/>
      <c r="F135" s="27" t="s">
        <v>301</v>
      </c>
      <c r="G135" s="29" t="s">
        <v>103</v>
      </c>
      <c r="H135" s="7"/>
      <c r="I135" s="21"/>
      <c r="J135" s="21"/>
      <c r="K135" s="21"/>
      <c r="L135" s="4"/>
      <c r="M135" s="7"/>
      <c r="N135" s="21"/>
      <c r="O135" s="21"/>
      <c r="P135" s="21"/>
      <c r="Q135" s="4"/>
      <c r="R135" s="7"/>
      <c r="S135" s="21"/>
      <c r="T135" s="21"/>
      <c r="U135" s="21"/>
      <c r="V135" s="4"/>
      <c r="W135" s="7"/>
      <c r="X135" s="21"/>
      <c r="Y135" s="21"/>
      <c r="Z135" s="21"/>
      <c r="AA135" s="4"/>
      <c r="AB135" s="7"/>
      <c r="AC135" s="21"/>
      <c r="AD135" s="21"/>
      <c r="AE135" s="21"/>
      <c r="AF135" s="4"/>
    </row>
    <row r="136" spans="2:32">
      <c r="B136" s="93"/>
      <c r="C136" s="99"/>
      <c r="D136" s="96"/>
      <c r="E136" s="110"/>
      <c r="F136" s="27" t="s">
        <v>302</v>
      </c>
      <c r="G136" s="29" t="s">
        <v>303</v>
      </c>
      <c r="H136" s="7"/>
      <c r="I136" s="21"/>
      <c r="J136" s="21"/>
      <c r="K136" s="21"/>
      <c r="L136" s="4"/>
      <c r="M136" s="7"/>
      <c r="N136" s="21"/>
      <c r="O136" s="21"/>
      <c r="P136" s="21"/>
      <c r="Q136" s="4"/>
      <c r="R136" s="7"/>
      <c r="S136" s="21"/>
      <c r="T136" s="21"/>
      <c r="U136" s="21"/>
      <c r="V136" s="4"/>
      <c r="W136" s="7"/>
      <c r="X136" s="21"/>
      <c r="Y136" s="21"/>
      <c r="Z136" s="21"/>
      <c r="AA136" s="4"/>
      <c r="AB136" s="7"/>
      <c r="AC136" s="21"/>
      <c r="AD136" s="21"/>
      <c r="AE136" s="21"/>
      <c r="AF136" s="4"/>
    </row>
    <row r="137" spans="2:32">
      <c r="B137" s="93"/>
      <c r="C137" s="99"/>
      <c r="D137" s="96"/>
      <c r="E137" s="110"/>
      <c r="F137" s="27" t="s">
        <v>304</v>
      </c>
      <c r="G137" s="29" t="s">
        <v>305</v>
      </c>
      <c r="H137" s="7"/>
      <c r="I137" s="21"/>
      <c r="J137" s="21"/>
      <c r="K137" s="21"/>
      <c r="L137" s="4"/>
      <c r="M137" s="7"/>
      <c r="N137" s="21"/>
      <c r="O137" s="21"/>
      <c r="P137" s="21"/>
      <c r="Q137" s="4"/>
      <c r="R137" s="7"/>
      <c r="S137" s="21"/>
      <c r="T137" s="21"/>
      <c r="U137" s="21"/>
      <c r="V137" s="4"/>
      <c r="W137" s="7"/>
      <c r="X137" s="21"/>
      <c r="Y137" s="21"/>
      <c r="Z137" s="21"/>
      <c r="AA137" s="4"/>
      <c r="AB137" s="7"/>
      <c r="AC137" s="21"/>
      <c r="AD137" s="21"/>
      <c r="AE137" s="21"/>
      <c r="AF137" s="4"/>
    </row>
    <row r="138" spans="2:32">
      <c r="B138" s="93"/>
      <c r="C138" s="99"/>
      <c r="D138" s="96"/>
      <c r="E138" s="110"/>
      <c r="F138" s="27" t="s">
        <v>306</v>
      </c>
      <c r="G138" s="29" t="s">
        <v>307</v>
      </c>
      <c r="H138" s="7"/>
      <c r="I138" s="21"/>
      <c r="J138" s="21"/>
      <c r="K138" s="21"/>
      <c r="L138" s="4"/>
      <c r="M138" s="7"/>
      <c r="N138" s="21"/>
      <c r="O138" s="21"/>
      <c r="P138" s="21"/>
      <c r="Q138" s="4"/>
      <c r="R138" s="7"/>
      <c r="S138" s="21"/>
      <c r="T138" s="21"/>
      <c r="U138" s="21"/>
      <c r="V138" s="4"/>
      <c r="W138" s="7"/>
      <c r="X138" s="21"/>
      <c r="Y138" s="21"/>
      <c r="Z138" s="21"/>
      <c r="AA138" s="4"/>
      <c r="AB138" s="7"/>
      <c r="AC138" s="21"/>
      <c r="AD138" s="21"/>
      <c r="AE138" s="21"/>
      <c r="AF138" s="4"/>
    </row>
    <row r="139" spans="2:32">
      <c r="B139" s="93"/>
      <c r="C139" s="99"/>
      <c r="D139" s="96"/>
      <c r="E139" s="110"/>
      <c r="F139" s="27" t="s">
        <v>308</v>
      </c>
      <c r="G139" s="29" t="s">
        <v>221</v>
      </c>
      <c r="H139" s="7"/>
      <c r="I139" s="21"/>
      <c r="J139" s="21"/>
      <c r="K139" s="21"/>
      <c r="L139" s="4"/>
      <c r="M139" s="7"/>
      <c r="N139" s="21"/>
      <c r="O139" s="21"/>
      <c r="P139" s="21"/>
      <c r="Q139" s="4"/>
      <c r="R139" s="7"/>
      <c r="S139" s="21"/>
      <c r="T139" s="21"/>
      <c r="U139" s="21"/>
      <c r="V139" s="4"/>
      <c r="W139" s="7"/>
      <c r="X139" s="21"/>
      <c r="Y139" s="21"/>
      <c r="Z139" s="21"/>
      <c r="AA139" s="4"/>
      <c r="AB139" s="7"/>
      <c r="AC139" s="21"/>
      <c r="AD139" s="21"/>
      <c r="AE139" s="21"/>
      <c r="AF139" s="4"/>
    </row>
    <row r="140" spans="2:32">
      <c r="B140" s="93"/>
      <c r="C140" s="99"/>
      <c r="D140" s="96"/>
      <c r="E140" s="110"/>
      <c r="F140" s="27" t="s">
        <v>309</v>
      </c>
      <c r="G140" s="29" t="s">
        <v>310</v>
      </c>
      <c r="H140" s="7"/>
      <c r="I140" s="21"/>
      <c r="J140" s="21"/>
      <c r="K140" s="21"/>
      <c r="L140" s="4"/>
      <c r="M140" s="7"/>
      <c r="N140" s="21"/>
      <c r="O140" s="21"/>
      <c r="P140" s="21"/>
      <c r="Q140" s="4"/>
      <c r="R140" s="7"/>
      <c r="S140" s="21"/>
      <c r="T140" s="21"/>
      <c r="U140" s="21"/>
      <c r="V140" s="4"/>
      <c r="W140" s="7"/>
      <c r="X140" s="21"/>
      <c r="Y140" s="21"/>
      <c r="Z140" s="21"/>
      <c r="AA140" s="4"/>
      <c r="AB140" s="7"/>
      <c r="AC140" s="21"/>
      <c r="AD140" s="21"/>
      <c r="AE140" s="21"/>
      <c r="AF140" s="4"/>
    </row>
    <row r="141" spans="2:32">
      <c r="B141" s="93"/>
      <c r="C141" s="99"/>
      <c r="D141" s="96"/>
      <c r="E141" s="110"/>
      <c r="F141" s="27" t="s">
        <v>311</v>
      </c>
      <c r="G141" s="29" t="s">
        <v>105</v>
      </c>
      <c r="H141" s="7"/>
      <c r="I141" s="21"/>
      <c r="J141" s="21"/>
      <c r="K141" s="21"/>
      <c r="L141" s="4"/>
      <c r="M141" s="7"/>
      <c r="N141" s="21"/>
      <c r="O141" s="21"/>
      <c r="P141" s="21"/>
      <c r="Q141" s="4"/>
      <c r="R141" s="7"/>
      <c r="S141" s="21"/>
      <c r="T141" s="21"/>
      <c r="U141" s="21"/>
      <c r="V141" s="4"/>
      <c r="W141" s="7"/>
      <c r="X141" s="21"/>
      <c r="Y141" s="21"/>
      <c r="Z141" s="21"/>
      <c r="AA141" s="4"/>
      <c r="AB141" s="7"/>
      <c r="AC141" s="21"/>
      <c r="AD141" s="21"/>
      <c r="AE141" s="21"/>
      <c r="AF141" s="4"/>
    </row>
    <row r="142" spans="2:32">
      <c r="B142" s="93"/>
      <c r="C142" s="99"/>
      <c r="D142" s="96"/>
      <c r="E142" s="110"/>
      <c r="F142" s="27" t="s">
        <v>312</v>
      </c>
      <c r="G142" s="29" t="s">
        <v>215</v>
      </c>
      <c r="H142" s="7"/>
      <c r="I142" s="21"/>
      <c r="J142" s="21"/>
      <c r="K142" s="21"/>
      <c r="L142" s="4"/>
      <c r="M142" s="7"/>
      <c r="N142" s="21"/>
      <c r="O142" s="21"/>
      <c r="P142" s="21"/>
      <c r="Q142" s="4"/>
      <c r="R142" s="7"/>
      <c r="S142" s="21"/>
      <c r="T142" s="21"/>
      <c r="U142" s="21"/>
      <c r="V142" s="4"/>
      <c r="W142" s="7"/>
      <c r="X142" s="21"/>
      <c r="Y142" s="21"/>
      <c r="Z142" s="21"/>
      <c r="AA142" s="4"/>
      <c r="AB142" s="7"/>
      <c r="AC142" s="21"/>
      <c r="AD142" s="21"/>
      <c r="AE142" s="21"/>
      <c r="AF142" s="4"/>
    </row>
    <row r="143" spans="2:32">
      <c r="B143" s="93"/>
      <c r="C143" s="99"/>
      <c r="D143" s="96"/>
      <c r="E143" s="110"/>
      <c r="F143" s="27" t="s">
        <v>313</v>
      </c>
      <c r="G143" s="29" t="s">
        <v>314</v>
      </c>
      <c r="H143" s="7"/>
      <c r="I143" s="21"/>
      <c r="J143" s="21"/>
      <c r="K143" s="21"/>
      <c r="L143" s="4"/>
      <c r="M143" s="7"/>
      <c r="N143" s="21"/>
      <c r="O143" s="21"/>
      <c r="P143" s="21"/>
      <c r="Q143" s="4"/>
      <c r="R143" s="7"/>
      <c r="S143" s="21"/>
      <c r="T143" s="21"/>
      <c r="U143" s="21"/>
      <c r="V143" s="4"/>
      <c r="W143" s="7"/>
      <c r="X143" s="21"/>
      <c r="Y143" s="21"/>
      <c r="Z143" s="21"/>
      <c r="AA143" s="4"/>
      <c r="AB143" s="7"/>
      <c r="AC143" s="21"/>
      <c r="AD143" s="21"/>
      <c r="AE143" s="21"/>
      <c r="AF143" s="4"/>
    </row>
    <row r="144" spans="2:32">
      <c r="B144" s="93"/>
      <c r="C144" s="99"/>
      <c r="D144" s="96"/>
      <c r="E144" s="110"/>
      <c r="F144" s="27" t="s">
        <v>315</v>
      </c>
      <c r="G144" s="29" t="s">
        <v>316</v>
      </c>
      <c r="H144" s="7"/>
      <c r="I144" s="21"/>
      <c r="J144" s="21"/>
      <c r="K144" s="21"/>
      <c r="L144" s="4"/>
      <c r="M144" s="7"/>
      <c r="N144" s="21"/>
      <c r="O144" s="21"/>
      <c r="P144" s="21"/>
      <c r="Q144" s="4"/>
      <c r="R144" s="7"/>
      <c r="S144" s="21"/>
      <c r="T144" s="21"/>
      <c r="U144" s="21"/>
      <c r="V144" s="4"/>
      <c r="W144" s="7"/>
      <c r="X144" s="21"/>
      <c r="Y144" s="21"/>
      <c r="Z144" s="21"/>
      <c r="AA144" s="4"/>
      <c r="AB144" s="7"/>
      <c r="AC144" s="21"/>
      <c r="AD144" s="21"/>
      <c r="AE144" s="21"/>
      <c r="AF144" s="4"/>
    </row>
    <row r="145" spans="2:32">
      <c r="B145" s="93"/>
      <c r="C145" s="99"/>
      <c r="D145" s="96"/>
      <c r="E145" s="110"/>
      <c r="F145" s="27" t="s">
        <v>317</v>
      </c>
      <c r="G145" s="29" t="s">
        <v>318</v>
      </c>
      <c r="H145" s="7"/>
      <c r="I145" s="21"/>
      <c r="J145" s="21"/>
      <c r="K145" s="21"/>
      <c r="L145" s="4"/>
      <c r="M145" s="7"/>
      <c r="N145" s="21"/>
      <c r="O145" s="21"/>
      <c r="P145" s="21"/>
      <c r="Q145" s="4"/>
      <c r="R145" s="7"/>
      <c r="S145" s="21"/>
      <c r="T145" s="21"/>
      <c r="U145" s="21"/>
      <c r="V145" s="4"/>
      <c r="W145" s="7"/>
      <c r="X145" s="21"/>
      <c r="Y145" s="21"/>
      <c r="Z145" s="21"/>
      <c r="AA145" s="4"/>
      <c r="AB145" s="7"/>
      <c r="AC145" s="21"/>
      <c r="AD145" s="21"/>
      <c r="AE145" s="21"/>
      <c r="AF145" s="4"/>
    </row>
    <row r="146" spans="2:32">
      <c r="B146" s="93"/>
      <c r="C146" s="99"/>
      <c r="D146" s="96"/>
      <c r="E146" s="110"/>
      <c r="F146" s="27" t="s">
        <v>319</v>
      </c>
      <c r="G146" s="29" t="s">
        <v>320</v>
      </c>
      <c r="H146" s="7"/>
      <c r="I146" s="21"/>
      <c r="J146" s="21"/>
      <c r="K146" s="21"/>
      <c r="L146" s="4"/>
      <c r="M146" s="7"/>
      <c r="N146" s="21"/>
      <c r="O146" s="21"/>
      <c r="P146" s="21"/>
      <c r="Q146" s="4"/>
      <c r="R146" s="7"/>
      <c r="S146" s="21"/>
      <c r="T146" s="21"/>
      <c r="U146" s="21"/>
      <c r="V146" s="4"/>
      <c r="W146" s="7"/>
      <c r="X146" s="21"/>
      <c r="Y146" s="21"/>
      <c r="Z146" s="21"/>
      <c r="AA146" s="4"/>
      <c r="AB146" s="7"/>
      <c r="AC146" s="21"/>
      <c r="AD146" s="21"/>
      <c r="AE146" s="21"/>
      <c r="AF146" s="4"/>
    </row>
    <row r="147" spans="2:32">
      <c r="B147" s="93"/>
      <c r="C147" s="99"/>
      <c r="D147" s="96"/>
      <c r="E147" s="110"/>
      <c r="F147" s="27" t="s">
        <v>321</v>
      </c>
      <c r="G147" s="29" t="s">
        <v>322</v>
      </c>
      <c r="H147" s="7"/>
      <c r="I147" s="21"/>
      <c r="J147" s="21"/>
      <c r="K147" s="21"/>
      <c r="L147" s="4"/>
      <c r="M147" s="7"/>
      <c r="N147" s="21"/>
      <c r="O147" s="21"/>
      <c r="P147" s="21"/>
      <c r="Q147" s="4"/>
      <c r="R147" s="7"/>
      <c r="S147" s="21"/>
      <c r="T147" s="21"/>
      <c r="U147" s="21"/>
      <c r="V147" s="4"/>
      <c r="W147" s="7"/>
      <c r="X147" s="21"/>
      <c r="Y147" s="21"/>
      <c r="Z147" s="21"/>
      <c r="AA147" s="4"/>
      <c r="AB147" s="7"/>
      <c r="AC147" s="21"/>
      <c r="AD147" s="21"/>
      <c r="AE147" s="21"/>
      <c r="AF147" s="4"/>
    </row>
    <row r="148" spans="2:32">
      <c r="B148" s="93"/>
      <c r="C148" s="99"/>
      <c r="D148" s="96"/>
      <c r="E148" s="110"/>
      <c r="F148" s="27" t="s">
        <v>323</v>
      </c>
      <c r="G148" s="29" t="s">
        <v>324</v>
      </c>
      <c r="H148" s="7"/>
      <c r="I148" s="21"/>
      <c r="J148" s="21"/>
      <c r="K148" s="21"/>
      <c r="L148" s="4"/>
      <c r="M148" s="7"/>
      <c r="N148" s="21"/>
      <c r="O148" s="21"/>
      <c r="P148" s="21"/>
      <c r="Q148" s="4"/>
      <c r="R148" s="7"/>
      <c r="S148" s="21"/>
      <c r="T148" s="21"/>
      <c r="U148" s="21"/>
      <c r="V148" s="4"/>
      <c r="W148" s="7"/>
      <c r="X148" s="21"/>
      <c r="Y148" s="21"/>
      <c r="Z148" s="21"/>
      <c r="AA148" s="4"/>
      <c r="AB148" s="7"/>
      <c r="AC148" s="21"/>
      <c r="AD148" s="21"/>
      <c r="AE148" s="21"/>
      <c r="AF148" s="4"/>
    </row>
    <row r="149" spans="2:32">
      <c r="B149" s="93"/>
      <c r="C149" s="99"/>
      <c r="D149" s="96"/>
      <c r="E149" s="110"/>
      <c r="F149" s="27" t="s">
        <v>325</v>
      </c>
      <c r="G149" s="29" t="s">
        <v>326</v>
      </c>
      <c r="H149" s="7"/>
      <c r="I149" s="21"/>
      <c r="J149" s="21"/>
      <c r="K149" s="21"/>
      <c r="L149" s="4"/>
      <c r="M149" s="7"/>
      <c r="N149" s="21"/>
      <c r="O149" s="21"/>
      <c r="P149" s="21"/>
      <c r="Q149" s="4"/>
      <c r="R149" s="7"/>
      <c r="S149" s="21"/>
      <c r="T149" s="21"/>
      <c r="U149" s="21"/>
      <c r="V149" s="4"/>
      <c r="W149" s="7"/>
      <c r="X149" s="21"/>
      <c r="Y149" s="21"/>
      <c r="Z149" s="21"/>
      <c r="AA149" s="4"/>
      <c r="AB149" s="7"/>
      <c r="AC149" s="21"/>
      <c r="AD149" s="21"/>
      <c r="AE149" s="21"/>
      <c r="AF149" s="4"/>
    </row>
    <row r="150" spans="2:32">
      <c r="B150" s="93"/>
      <c r="C150" s="99"/>
      <c r="D150" s="96"/>
      <c r="E150" s="110"/>
      <c r="F150" s="27" t="s">
        <v>327</v>
      </c>
      <c r="G150" s="29" t="s">
        <v>328</v>
      </c>
      <c r="H150" s="7"/>
      <c r="I150" s="21"/>
      <c r="J150" s="21"/>
      <c r="K150" s="21"/>
      <c r="L150" s="4"/>
      <c r="M150" s="7"/>
      <c r="N150" s="21"/>
      <c r="O150" s="21"/>
      <c r="P150" s="21"/>
      <c r="Q150" s="4"/>
      <c r="R150" s="7"/>
      <c r="S150" s="21"/>
      <c r="T150" s="21"/>
      <c r="U150" s="21"/>
      <c r="V150" s="4"/>
      <c r="W150" s="7"/>
      <c r="X150" s="21"/>
      <c r="Y150" s="21"/>
      <c r="Z150" s="21"/>
      <c r="AA150" s="4"/>
      <c r="AB150" s="7"/>
      <c r="AC150" s="21"/>
      <c r="AD150" s="21"/>
      <c r="AE150" s="21"/>
      <c r="AF150" s="4"/>
    </row>
    <row r="151" spans="2:32">
      <c r="B151" s="93"/>
      <c r="C151" s="99"/>
      <c r="D151" s="96"/>
      <c r="E151" s="110"/>
      <c r="F151" s="27" t="s">
        <v>329</v>
      </c>
      <c r="G151" s="29" t="s">
        <v>330</v>
      </c>
      <c r="H151" s="7"/>
      <c r="I151" s="21"/>
      <c r="J151" s="21"/>
      <c r="K151" s="21"/>
      <c r="L151" s="4"/>
      <c r="M151" s="7"/>
      <c r="N151" s="21"/>
      <c r="O151" s="21"/>
      <c r="P151" s="21"/>
      <c r="Q151" s="4"/>
      <c r="R151" s="7"/>
      <c r="S151" s="21"/>
      <c r="T151" s="21"/>
      <c r="U151" s="21"/>
      <c r="V151" s="4"/>
      <c r="W151" s="7"/>
      <c r="X151" s="21"/>
      <c r="Y151" s="21"/>
      <c r="Z151" s="21"/>
      <c r="AA151" s="4"/>
      <c r="AB151" s="7"/>
      <c r="AC151" s="21"/>
      <c r="AD151" s="21"/>
      <c r="AE151" s="21"/>
      <c r="AF151" s="4"/>
    </row>
    <row r="152" spans="2:32">
      <c r="B152" s="93"/>
      <c r="C152" s="99"/>
      <c r="D152" s="96"/>
      <c r="E152" s="110"/>
      <c r="F152" s="27" t="s">
        <v>331</v>
      </c>
      <c r="G152" s="29" t="s">
        <v>332</v>
      </c>
      <c r="H152" s="7"/>
      <c r="I152" s="21"/>
      <c r="J152" s="21"/>
      <c r="K152" s="21"/>
      <c r="L152" s="4"/>
      <c r="M152" s="7"/>
      <c r="N152" s="21"/>
      <c r="O152" s="21"/>
      <c r="P152" s="21"/>
      <c r="Q152" s="4"/>
      <c r="R152" s="7"/>
      <c r="S152" s="21"/>
      <c r="T152" s="21"/>
      <c r="U152" s="21"/>
      <c r="V152" s="4"/>
      <c r="W152" s="7"/>
      <c r="X152" s="21"/>
      <c r="Y152" s="21"/>
      <c r="Z152" s="21"/>
      <c r="AA152" s="4"/>
      <c r="AB152" s="7"/>
      <c r="AC152" s="21"/>
      <c r="AD152" s="21"/>
      <c r="AE152" s="21"/>
      <c r="AF152" s="4"/>
    </row>
    <row r="153" spans="2:32">
      <c r="B153" s="93"/>
      <c r="C153" s="99"/>
      <c r="D153" s="96"/>
      <c r="E153" s="110"/>
      <c r="F153" s="27" t="s">
        <v>333</v>
      </c>
      <c r="G153" s="29" t="s">
        <v>334</v>
      </c>
      <c r="H153" s="7"/>
      <c r="I153" s="21"/>
      <c r="J153" s="21"/>
      <c r="K153" s="21"/>
      <c r="L153" s="4"/>
      <c r="M153" s="7"/>
      <c r="N153" s="21"/>
      <c r="O153" s="21"/>
      <c r="P153" s="21"/>
      <c r="Q153" s="4"/>
      <c r="R153" s="7"/>
      <c r="S153" s="21"/>
      <c r="T153" s="21"/>
      <c r="U153" s="21"/>
      <c r="V153" s="4"/>
      <c r="W153" s="7"/>
      <c r="X153" s="21"/>
      <c r="Y153" s="21"/>
      <c r="Z153" s="21"/>
      <c r="AA153" s="4"/>
      <c r="AB153" s="7"/>
      <c r="AC153" s="21"/>
      <c r="AD153" s="21"/>
      <c r="AE153" s="21"/>
      <c r="AF153" s="4"/>
    </row>
    <row r="154" spans="2:32">
      <c r="B154" s="93"/>
      <c r="C154" s="99"/>
      <c r="D154" s="96"/>
      <c r="E154" s="110"/>
      <c r="F154" s="27" t="s">
        <v>335</v>
      </c>
      <c r="G154" s="29" t="s">
        <v>336</v>
      </c>
      <c r="H154" s="7"/>
      <c r="I154" s="21"/>
      <c r="J154" s="21"/>
      <c r="K154" s="21"/>
      <c r="L154" s="4"/>
      <c r="M154" s="7"/>
      <c r="N154" s="21"/>
      <c r="O154" s="21"/>
      <c r="P154" s="21"/>
      <c r="Q154" s="4"/>
      <c r="R154" s="7"/>
      <c r="S154" s="21"/>
      <c r="T154" s="21"/>
      <c r="U154" s="21"/>
      <c r="V154" s="4"/>
      <c r="W154" s="7"/>
      <c r="X154" s="21"/>
      <c r="Y154" s="21"/>
      <c r="Z154" s="21"/>
      <c r="AA154" s="4"/>
      <c r="AB154" s="7"/>
      <c r="AC154" s="21"/>
      <c r="AD154" s="21"/>
      <c r="AE154" s="21"/>
      <c r="AF154" s="4"/>
    </row>
    <row r="155" spans="2:32">
      <c r="B155" s="93"/>
      <c r="C155" s="99"/>
      <c r="D155" s="96"/>
      <c r="E155" s="110"/>
      <c r="F155" s="27" t="s">
        <v>337</v>
      </c>
      <c r="G155" s="29" t="s">
        <v>223</v>
      </c>
      <c r="H155" s="7"/>
      <c r="I155" s="21"/>
      <c r="J155" s="21"/>
      <c r="K155" s="21"/>
      <c r="L155" s="4"/>
      <c r="M155" s="7"/>
      <c r="N155" s="21"/>
      <c r="O155" s="21"/>
      <c r="P155" s="21"/>
      <c r="Q155" s="4"/>
      <c r="R155" s="7"/>
      <c r="S155" s="21"/>
      <c r="T155" s="21"/>
      <c r="U155" s="21"/>
      <c r="V155" s="4"/>
      <c r="W155" s="7"/>
      <c r="X155" s="21"/>
      <c r="Y155" s="21"/>
      <c r="Z155" s="21"/>
      <c r="AA155" s="4"/>
      <c r="AB155" s="7"/>
      <c r="AC155" s="21"/>
      <c r="AD155" s="21"/>
      <c r="AE155" s="21"/>
      <c r="AF155" s="4"/>
    </row>
    <row r="156" spans="2:32">
      <c r="B156" s="93"/>
      <c r="C156" s="99"/>
      <c r="D156" s="96"/>
      <c r="E156" s="110"/>
      <c r="F156" s="27" t="s">
        <v>338</v>
      </c>
      <c r="G156" s="29" t="s">
        <v>339</v>
      </c>
      <c r="H156" s="7"/>
      <c r="I156" s="21"/>
      <c r="J156" s="21"/>
      <c r="K156" s="21"/>
      <c r="L156" s="4"/>
      <c r="M156" s="7"/>
      <c r="N156" s="21"/>
      <c r="O156" s="21"/>
      <c r="P156" s="21"/>
      <c r="Q156" s="4"/>
      <c r="R156" s="7"/>
      <c r="S156" s="21"/>
      <c r="T156" s="21"/>
      <c r="U156" s="21"/>
      <c r="V156" s="4"/>
      <c r="W156" s="7"/>
      <c r="X156" s="21"/>
      <c r="Y156" s="21"/>
      <c r="Z156" s="21"/>
      <c r="AA156" s="4"/>
      <c r="AB156" s="7"/>
      <c r="AC156" s="21"/>
      <c r="AD156" s="21"/>
      <c r="AE156" s="21"/>
      <c r="AF156" s="4"/>
    </row>
    <row r="157" spans="2:32">
      <c r="B157" s="93"/>
      <c r="C157" s="99"/>
      <c r="D157" s="96"/>
      <c r="E157" s="110"/>
      <c r="F157" s="27" t="s">
        <v>340</v>
      </c>
      <c r="G157" s="29" t="s">
        <v>341</v>
      </c>
      <c r="H157" s="7"/>
      <c r="I157" s="21"/>
      <c r="J157" s="21"/>
      <c r="K157" s="21"/>
      <c r="L157" s="4"/>
      <c r="M157" s="7"/>
      <c r="N157" s="21"/>
      <c r="O157" s="21"/>
      <c r="P157" s="21"/>
      <c r="Q157" s="4"/>
      <c r="R157" s="7"/>
      <c r="S157" s="21"/>
      <c r="T157" s="21"/>
      <c r="U157" s="21"/>
      <c r="V157" s="4"/>
      <c r="W157" s="7"/>
      <c r="X157" s="21"/>
      <c r="Y157" s="21"/>
      <c r="Z157" s="21"/>
      <c r="AA157" s="4"/>
      <c r="AB157" s="7"/>
      <c r="AC157" s="21"/>
      <c r="AD157" s="21"/>
      <c r="AE157" s="21"/>
      <c r="AF157" s="4"/>
    </row>
    <row r="158" spans="2:32">
      <c r="B158" s="93"/>
      <c r="C158" s="99"/>
      <c r="D158" s="96"/>
      <c r="E158" s="110"/>
      <c r="F158" s="27" t="s">
        <v>342</v>
      </c>
      <c r="G158" s="29" t="s">
        <v>343</v>
      </c>
      <c r="H158" s="7"/>
      <c r="I158" s="21"/>
      <c r="J158" s="21"/>
      <c r="K158" s="21"/>
      <c r="L158" s="4"/>
      <c r="M158" s="7"/>
      <c r="N158" s="21"/>
      <c r="O158" s="21"/>
      <c r="P158" s="21"/>
      <c r="Q158" s="4"/>
      <c r="R158" s="7"/>
      <c r="S158" s="21"/>
      <c r="T158" s="21"/>
      <c r="U158" s="21"/>
      <c r="V158" s="4"/>
      <c r="W158" s="7"/>
      <c r="X158" s="21"/>
      <c r="Y158" s="21"/>
      <c r="Z158" s="21"/>
      <c r="AA158" s="4"/>
      <c r="AB158" s="7"/>
      <c r="AC158" s="21"/>
      <c r="AD158" s="21"/>
      <c r="AE158" s="21"/>
      <c r="AF158" s="4"/>
    </row>
    <row r="159" spans="2:32">
      <c r="B159" s="93"/>
      <c r="C159" s="99"/>
      <c r="D159" s="96"/>
      <c r="E159" s="110"/>
      <c r="F159" s="27" t="s">
        <v>344</v>
      </c>
      <c r="G159" s="29" t="s">
        <v>345</v>
      </c>
      <c r="H159" s="7"/>
      <c r="I159" s="21"/>
      <c r="J159" s="21"/>
      <c r="K159" s="21"/>
      <c r="L159" s="4"/>
      <c r="M159" s="7"/>
      <c r="N159" s="21"/>
      <c r="O159" s="21"/>
      <c r="P159" s="21"/>
      <c r="Q159" s="4"/>
      <c r="R159" s="7"/>
      <c r="S159" s="21"/>
      <c r="T159" s="21"/>
      <c r="U159" s="21"/>
      <c r="V159" s="4"/>
      <c r="W159" s="7"/>
      <c r="X159" s="21"/>
      <c r="Y159" s="21"/>
      <c r="Z159" s="21"/>
      <c r="AA159" s="4"/>
      <c r="AB159" s="7"/>
      <c r="AC159" s="21"/>
      <c r="AD159" s="21"/>
      <c r="AE159" s="21"/>
      <c r="AF159" s="4"/>
    </row>
    <row r="160" spans="2:32">
      <c r="B160" s="93"/>
      <c r="C160" s="99"/>
      <c r="D160" s="96"/>
      <c r="E160" s="110"/>
      <c r="F160" s="27" t="s">
        <v>346</v>
      </c>
      <c r="G160" s="29" t="s">
        <v>205</v>
      </c>
      <c r="H160" s="7"/>
      <c r="I160" s="21"/>
      <c r="J160" s="21"/>
      <c r="K160" s="21"/>
      <c r="L160" s="4"/>
      <c r="M160" s="7"/>
      <c r="N160" s="21"/>
      <c r="O160" s="21"/>
      <c r="P160" s="21"/>
      <c r="Q160" s="4"/>
      <c r="R160" s="7"/>
      <c r="S160" s="21"/>
      <c r="T160" s="21"/>
      <c r="U160" s="21"/>
      <c r="V160" s="4"/>
      <c r="W160" s="7"/>
      <c r="X160" s="21"/>
      <c r="Y160" s="21"/>
      <c r="Z160" s="21"/>
      <c r="AA160" s="4"/>
      <c r="AB160" s="7"/>
      <c r="AC160" s="21"/>
      <c r="AD160" s="21"/>
      <c r="AE160" s="21"/>
      <c r="AF160" s="4"/>
    </row>
    <row r="161" spans="2:32">
      <c r="B161" s="93"/>
      <c r="C161" s="99"/>
      <c r="D161" s="96"/>
      <c r="E161" s="110"/>
      <c r="F161" s="27" t="s">
        <v>347</v>
      </c>
      <c r="G161" s="29" t="s">
        <v>207</v>
      </c>
      <c r="H161" s="7"/>
      <c r="I161" s="21"/>
      <c r="J161" s="21"/>
      <c r="K161" s="21"/>
      <c r="L161" s="4"/>
      <c r="M161" s="7"/>
      <c r="N161" s="21"/>
      <c r="O161" s="21"/>
      <c r="P161" s="21"/>
      <c r="Q161" s="4"/>
      <c r="R161" s="7"/>
      <c r="S161" s="21"/>
      <c r="T161" s="21"/>
      <c r="U161" s="21"/>
      <c r="V161" s="4"/>
      <c r="W161" s="7"/>
      <c r="X161" s="21"/>
      <c r="Y161" s="21"/>
      <c r="Z161" s="21"/>
      <c r="AA161" s="4"/>
      <c r="AB161" s="7"/>
      <c r="AC161" s="21"/>
      <c r="AD161" s="21"/>
      <c r="AE161" s="21"/>
      <c r="AF161" s="4"/>
    </row>
    <row r="162" spans="2:32">
      <c r="B162" s="93"/>
      <c r="C162" s="99"/>
      <c r="D162" s="96"/>
      <c r="E162" s="110"/>
      <c r="F162" s="27" t="s">
        <v>348</v>
      </c>
      <c r="G162" s="29" t="s">
        <v>209</v>
      </c>
      <c r="H162" s="7"/>
      <c r="I162" s="21"/>
      <c r="J162" s="21"/>
      <c r="K162" s="21"/>
      <c r="L162" s="4"/>
      <c r="M162" s="7"/>
      <c r="N162" s="21"/>
      <c r="O162" s="21"/>
      <c r="P162" s="21"/>
      <c r="Q162" s="4"/>
      <c r="R162" s="7"/>
      <c r="S162" s="21"/>
      <c r="T162" s="21"/>
      <c r="U162" s="21"/>
      <c r="V162" s="4"/>
      <c r="W162" s="7"/>
      <c r="X162" s="21"/>
      <c r="Y162" s="21"/>
      <c r="Z162" s="21"/>
      <c r="AA162" s="4"/>
      <c r="AB162" s="7"/>
      <c r="AC162" s="21"/>
      <c r="AD162" s="21"/>
      <c r="AE162" s="21"/>
      <c r="AF162" s="4"/>
    </row>
    <row r="163" spans="2:32">
      <c r="B163" s="93"/>
      <c r="C163" s="99"/>
      <c r="D163" s="96"/>
      <c r="E163" s="110"/>
      <c r="F163" s="27" t="s">
        <v>349</v>
      </c>
      <c r="G163" s="29" t="s">
        <v>211</v>
      </c>
      <c r="H163" s="7"/>
      <c r="I163" s="21"/>
      <c r="J163" s="21"/>
      <c r="K163" s="21"/>
      <c r="L163" s="4"/>
      <c r="M163" s="7"/>
      <c r="N163" s="21"/>
      <c r="O163" s="21"/>
      <c r="P163" s="21"/>
      <c r="Q163" s="4"/>
      <c r="R163" s="7"/>
      <c r="S163" s="21"/>
      <c r="T163" s="21"/>
      <c r="U163" s="21"/>
      <c r="V163" s="4"/>
      <c r="W163" s="7"/>
      <c r="X163" s="21"/>
      <c r="Y163" s="21"/>
      <c r="Z163" s="21"/>
      <c r="AA163" s="4"/>
      <c r="AB163" s="7"/>
      <c r="AC163" s="21"/>
      <c r="AD163" s="21"/>
      <c r="AE163" s="21"/>
      <c r="AF163" s="4"/>
    </row>
    <row r="164" spans="2:32" ht="13.8" thickBot="1">
      <c r="B164" s="94"/>
      <c r="C164" s="108"/>
      <c r="D164" s="97"/>
      <c r="E164" s="111"/>
      <c r="F164" s="35" t="s">
        <v>350</v>
      </c>
      <c r="G164" s="36" t="s">
        <v>217</v>
      </c>
      <c r="H164" s="7"/>
      <c r="I164" s="21"/>
      <c r="J164" s="21"/>
      <c r="K164" s="21"/>
      <c r="L164" s="4"/>
      <c r="M164" s="7"/>
      <c r="N164" s="21"/>
      <c r="O164" s="21"/>
      <c r="P164" s="21"/>
      <c r="Q164" s="4"/>
      <c r="R164" s="7"/>
      <c r="S164" s="21"/>
      <c r="T164" s="21"/>
      <c r="U164" s="21"/>
      <c r="V164" s="4"/>
      <c r="W164" s="7"/>
      <c r="X164" s="21"/>
      <c r="Y164" s="21"/>
      <c r="Z164" s="21"/>
      <c r="AA164" s="4"/>
      <c r="AB164" s="7"/>
      <c r="AC164" s="21"/>
      <c r="AD164" s="21"/>
      <c r="AE164" s="21"/>
      <c r="AF164" s="4"/>
    </row>
    <row r="165" spans="2:32">
      <c r="B165" s="92">
        <v>5</v>
      </c>
      <c r="C165" s="107" t="s">
        <v>27</v>
      </c>
      <c r="D165" s="95">
        <v>5.2</v>
      </c>
      <c r="E165" s="109" t="s">
        <v>28</v>
      </c>
      <c r="F165" s="33" t="s">
        <v>351</v>
      </c>
      <c r="G165" s="34" t="s">
        <v>352</v>
      </c>
      <c r="H165" s="7"/>
      <c r="I165" s="21"/>
      <c r="J165" s="21"/>
      <c r="K165" s="21"/>
      <c r="L165" s="4"/>
      <c r="M165" s="7"/>
      <c r="N165" s="21"/>
      <c r="O165" s="21"/>
      <c r="P165" s="21"/>
      <c r="Q165" s="4"/>
      <c r="R165" s="7"/>
      <c r="S165" s="21"/>
      <c r="T165" s="21"/>
      <c r="U165" s="21"/>
      <c r="V165" s="4"/>
      <c r="W165" s="7"/>
      <c r="X165" s="21"/>
      <c r="Y165" s="21"/>
      <c r="Z165" s="21"/>
      <c r="AA165" s="4"/>
      <c r="AB165" s="7"/>
      <c r="AC165" s="21"/>
      <c r="AD165" s="21"/>
      <c r="AE165" s="21"/>
      <c r="AF165" s="4"/>
    </row>
    <row r="166" spans="2:32" ht="13.8" thickBot="1">
      <c r="B166" s="93"/>
      <c r="C166" s="99"/>
      <c r="D166" s="97"/>
      <c r="E166" s="111"/>
      <c r="F166" s="35" t="s">
        <v>353</v>
      </c>
      <c r="G166" s="40" t="s">
        <v>354</v>
      </c>
      <c r="H166" s="7"/>
      <c r="I166" s="21"/>
      <c r="J166" s="21"/>
      <c r="K166" s="21"/>
      <c r="L166" s="4"/>
      <c r="M166" s="7"/>
      <c r="N166" s="21"/>
      <c r="O166" s="21"/>
      <c r="P166" s="21"/>
      <c r="Q166" s="4"/>
      <c r="R166" s="7"/>
      <c r="S166" s="21"/>
      <c r="T166" s="21"/>
      <c r="U166" s="21"/>
      <c r="V166" s="4"/>
      <c r="W166" s="7"/>
      <c r="X166" s="21"/>
      <c r="Y166" s="21"/>
      <c r="Z166" s="21"/>
      <c r="AA166" s="4"/>
      <c r="AB166" s="7"/>
      <c r="AC166" s="21"/>
      <c r="AD166" s="21"/>
      <c r="AE166" s="21"/>
      <c r="AF166" s="4"/>
    </row>
    <row r="167" spans="2:32">
      <c r="B167" s="93"/>
      <c r="C167" s="99"/>
      <c r="D167" s="95">
        <v>5.0999999999999996</v>
      </c>
      <c r="E167" s="109" t="s">
        <v>29</v>
      </c>
      <c r="F167" s="33" t="s">
        <v>355</v>
      </c>
      <c r="G167" s="34" t="s">
        <v>356</v>
      </c>
      <c r="H167" s="7"/>
      <c r="I167" s="21"/>
      <c r="J167" s="21"/>
      <c r="K167" s="21"/>
      <c r="L167" s="4"/>
      <c r="M167" s="7"/>
      <c r="N167" s="21"/>
      <c r="O167" s="21"/>
      <c r="P167" s="21"/>
      <c r="Q167" s="4"/>
      <c r="R167" s="7"/>
      <c r="S167" s="21"/>
      <c r="T167" s="21"/>
      <c r="U167" s="21"/>
      <c r="V167" s="4"/>
      <c r="W167" s="7"/>
      <c r="X167" s="21"/>
      <c r="Y167" s="21"/>
      <c r="Z167" s="21"/>
      <c r="AA167" s="4"/>
      <c r="AB167" s="7"/>
      <c r="AC167" s="21"/>
      <c r="AD167" s="21"/>
      <c r="AE167" s="21"/>
      <c r="AF167" s="4"/>
    </row>
    <row r="168" spans="2:32">
      <c r="B168" s="93"/>
      <c r="C168" s="99"/>
      <c r="D168" s="96"/>
      <c r="E168" s="110"/>
      <c r="F168" s="27" t="s">
        <v>357</v>
      </c>
      <c r="G168" s="29" t="s">
        <v>358</v>
      </c>
      <c r="H168" s="7"/>
      <c r="I168" s="21"/>
      <c r="J168" s="21"/>
      <c r="K168" s="21"/>
      <c r="L168" s="4"/>
      <c r="M168" s="7"/>
      <c r="N168" s="21"/>
      <c r="O168" s="21"/>
      <c r="P168" s="21"/>
      <c r="Q168" s="4"/>
      <c r="R168" s="7"/>
      <c r="S168" s="21"/>
      <c r="T168" s="21"/>
      <c r="U168" s="21"/>
      <c r="V168" s="4"/>
      <c r="W168" s="7"/>
      <c r="X168" s="21"/>
      <c r="Y168" s="21"/>
      <c r="Z168" s="21"/>
      <c r="AA168" s="4"/>
      <c r="AB168" s="7"/>
      <c r="AC168" s="21"/>
      <c r="AD168" s="21"/>
      <c r="AE168" s="21"/>
      <c r="AF168" s="4"/>
    </row>
    <row r="169" spans="2:32" ht="13.8" thickBot="1">
      <c r="B169" s="93"/>
      <c r="C169" s="99"/>
      <c r="D169" s="97"/>
      <c r="E169" s="111"/>
      <c r="F169" s="35" t="s">
        <v>359</v>
      </c>
      <c r="G169" s="36" t="s">
        <v>360</v>
      </c>
      <c r="H169" s="7"/>
      <c r="I169" s="21"/>
      <c r="J169" s="21"/>
      <c r="K169" s="21"/>
      <c r="L169" s="4"/>
      <c r="M169" s="7"/>
      <c r="N169" s="21"/>
      <c r="O169" s="21"/>
      <c r="P169" s="21"/>
      <c r="Q169" s="4"/>
      <c r="R169" s="7"/>
      <c r="S169" s="21"/>
      <c r="T169" s="21"/>
      <c r="U169" s="21"/>
      <c r="V169" s="4"/>
      <c r="W169" s="7"/>
      <c r="X169" s="21"/>
      <c r="Y169" s="21"/>
      <c r="Z169" s="21"/>
      <c r="AA169" s="4"/>
      <c r="AB169" s="7"/>
      <c r="AC169" s="21"/>
      <c r="AD169" s="21"/>
      <c r="AE169" s="21"/>
      <c r="AF169" s="4"/>
    </row>
    <row r="170" spans="2:32">
      <c r="B170" s="93"/>
      <c r="C170" s="99"/>
      <c r="D170" s="95">
        <v>5.3</v>
      </c>
      <c r="E170" s="109" t="s">
        <v>30</v>
      </c>
      <c r="F170" s="33" t="s">
        <v>361</v>
      </c>
      <c r="G170" s="34" t="s">
        <v>362</v>
      </c>
      <c r="H170" s="7"/>
      <c r="I170" s="21"/>
      <c r="J170" s="21"/>
      <c r="K170" s="21"/>
      <c r="L170" s="4"/>
      <c r="M170" s="7"/>
      <c r="N170" s="21"/>
      <c r="O170" s="21"/>
      <c r="P170" s="21"/>
      <c r="Q170" s="4"/>
      <c r="R170" s="7"/>
      <c r="S170" s="21"/>
      <c r="T170" s="21"/>
      <c r="U170" s="21"/>
      <c r="V170" s="4"/>
      <c r="W170" s="7"/>
      <c r="X170" s="21"/>
      <c r="Y170" s="21"/>
      <c r="Z170" s="21"/>
      <c r="AA170" s="4"/>
      <c r="AB170" s="7"/>
      <c r="AC170" s="21"/>
      <c r="AD170" s="21"/>
      <c r="AE170" s="21"/>
      <c r="AF170" s="4"/>
    </row>
    <row r="171" spans="2:32">
      <c r="B171" s="93"/>
      <c r="C171" s="99"/>
      <c r="D171" s="96"/>
      <c r="E171" s="110"/>
      <c r="F171" s="27" t="s">
        <v>363</v>
      </c>
      <c r="G171" s="29" t="s">
        <v>364</v>
      </c>
      <c r="H171" s="7"/>
      <c r="I171" s="21"/>
      <c r="J171" s="21"/>
      <c r="K171" s="21"/>
      <c r="L171" s="4"/>
      <c r="M171" s="7"/>
      <c r="N171" s="21"/>
      <c r="O171" s="21"/>
      <c r="P171" s="21"/>
      <c r="Q171" s="4"/>
      <c r="R171" s="7"/>
      <c r="S171" s="21"/>
      <c r="T171" s="21"/>
      <c r="U171" s="21"/>
      <c r="V171" s="4"/>
      <c r="W171" s="7"/>
      <c r="X171" s="21"/>
      <c r="Y171" s="21"/>
      <c r="Z171" s="21"/>
      <c r="AA171" s="4"/>
      <c r="AB171" s="7"/>
      <c r="AC171" s="21"/>
      <c r="AD171" s="21"/>
      <c r="AE171" s="21"/>
      <c r="AF171" s="4"/>
    </row>
    <row r="172" spans="2:32">
      <c r="B172" s="93"/>
      <c r="C172" s="99"/>
      <c r="D172" s="96"/>
      <c r="E172" s="110"/>
      <c r="F172" s="27" t="s">
        <v>365</v>
      </c>
      <c r="G172" s="29" t="s">
        <v>366</v>
      </c>
      <c r="H172" s="7"/>
      <c r="I172" s="21"/>
      <c r="J172" s="21"/>
      <c r="K172" s="21"/>
      <c r="L172" s="4"/>
      <c r="M172" s="7"/>
      <c r="N172" s="21"/>
      <c r="O172" s="21"/>
      <c r="P172" s="21"/>
      <c r="Q172" s="4"/>
      <c r="R172" s="7"/>
      <c r="S172" s="21"/>
      <c r="T172" s="21"/>
      <c r="U172" s="21"/>
      <c r="V172" s="4"/>
      <c r="W172" s="7"/>
      <c r="X172" s="21"/>
      <c r="Y172" s="21"/>
      <c r="Z172" s="21"/>
      <c r="AA172" s="4"/>
      <c r="AB172" s="7"/>
      <c r="AC172" s="21"/>
      <c r="AD172" s="21"/>
      <c r="AE172" s="21"/>
      <c r="AF172" s="4"/>
    </row>
    <row r="173" spans="2:32" ht="13.8" thickBot="1">
      <c r="B173" s="93"/>
      <c r="C173" s="99"/>
      <c r="D173" s="97"/>
      <c r="E173" s="111"/>
      <c r="F173" s="35" t="s">
        <v>367</v>
      </c>
      <c r="G173" s="36" t="s">
        <v>368</v>
      </c>
      <c r="H173" s="7"/>
      <c r="I173" s="21"/>
      <c r="J173" s="21"/>
      <c r="K173" s="21"/>
      <c r="L173" s="4"/>
      <c r="M173" s="7"/>
      <c r="N173" s="21"/>
      <c r="O173" s="21"/>
      <c r="P173" s="21"/>
      <c r="Q173" s="4"/>
      <c r="R173" s="7"/>
      <c r="S173" s="21"/>
      <c r="T173" s="21"/>
      <c r="U173" s="21"/>
      <c r="V173" s="4"/>
      <c r="W173" s="7"/>
      <c r="X173" s="21"/>
      <c r="Y173" s="21"/>
      <c r="Z173" s="21"/>
      <c r="AA173" s="4"/>
      <c r="AB173" s="7"/>
      <c r="AC173" s="21"/>
      <c r="AD173" s="21"/>
      <c r="AE173" s="21"/>
      <c r="AF173" s="4"/>
    </row>
    <row r="174" spans="2:32" ht="13.5" customHeight="1">
      <c r="B174" s="93"/>
      <c r="C174" s="99"/>
      <c r="D174" s="95">
        <v>5.4</v>
      </c>
      <c r="E174" s="109" t="s">
        <v>31</v>
      </c>
      <c r="F174" s="33" t="s">
        <v>369</v>
      </c>
      <c r="G174" s="34" t="s">
        <v>370</v>
      </c>
      <c r="H174" s="7"/>
      <c r="I174" s="21"/>
      <c r="J174" s="21"/>
      <c r="K174" s="21"/>
      <c r="L174" s="4"/>
      <c r="M174" s="7"/>
      <c r="N174" s="21"/>
      <c r="O174" s="21"/>
      <c r="P174" s="21"/>
      <c r="Q174" s="4"/>
      <c r="R174" s="7"/>
      <c r="S174" s="21"/>
      <c r="T174" s="21"/>
      <c r="U174" s="21"/>
      <c r="V174" s="4"/>
      <c r="W174" s="7"/>
      <c r="X174" s="21"/>
      <c r="Y174" s="21"/>
      <c r="Z174" s="21"/>
      <c r="AA174" s="4"/>
      <c r="AB174" s="7"/>
      <c r="AC174" s="21"/>
      <c r="AD174" s="21"/>
      <c r="AE174" s="21"/>
      <c r="AF174" s="4"/>
    </row>
    <row r="175" spans="2:32">
      <c r="B175" s="93"/>
      <c r="C175" s="99"/>
      <c r="D175" s="96"/>
      <c r="E175" s="110"/>
      <c r="F175" s="27" t="s">
        <v>371</v>
      </c>
      <c r="G175" s="29" t="s">
        <v>372</v>
      </c>
      <c r="H175" s="7"/>
      <c r="I175" s="21"/>
      <c r="J175" s="21"/>
      <c r="K175" s="21"/>
      <c r="L175" s="4"/>
      <c r="M175" s="7"/>
      <c r="N175" s="21"/>
      <c r="O175" s="21"/>
      <c r="P175" s="21"/>
      <c r="Q175" s="4"/>
      <c r="R175" s="7"/>
      <c r="S175" s="21"/>
      <c r="T175" s="21"/>
      <c r="U175" s="21"/>
      <c r="V175" s="4"/>
      <c r="W175" s="7"/>
      <c r="X175" s="21"/>
      <c r="Y175" s="21"/>
      <c r="Z175" s="21"/>
      <c r="AA175" s="4"/>
      <c r="AB175" s="7"/>
      <c r="AC175" s="21"/>
      <c r="AD175" s="21"/>
      <c r="AE175" s="21"/>
      <c r="AF175" s="4"/>
    </row>
    <row r="176" spans="2:32">
      <c r="B176" s="93"/>
      <c r="C176" s="99"/>
      <c r="D176" s="96"/>
      <c r="E176" s="110"/>
      <c r="F176" s="27" t="s">
        <v>373</v>
      </c>
      <c r="G176" s="29" t="s">
        <v>374</v>
      </c>
      <c r="H176" s="7"/>
      <c r="I176" s="21"/>
      <c r="J176" s="21"/>
      <c r="K176" s="21"/>
      <c r="L176" s="4"/>
      <c r="M176" s="7"/>
      <c r="N176" s="21"/>
      <c r="O176" s="21"/>
      <c r="P176" s="21"/>
      <c r="Q176" s="4"/>
      <c r="R176" s="7"/>
      <c r="S176" s="21"/>
      <c r="T176" s="21"/>
      <c r="U176" s="21"/>
      <c r="V176" s="4"/>
      <c r="W176" s="7"/>
      <c r="X176" s="21"/>
      <c r="Y176" s="21"/>
      <c r="Z176" s="21"/>
      <c r="AA176" s="4"/>
      <c r="AB176" s="7"/>
      <c r="AC176" s="21"/>
      <c r="AD176" s="21"/>
      <c r="AE176" s="21"/>
      <c r="AF176" s="4"/>
    </row>
    <row r="177" spans="2:32">
      <c r="B177" s="93"/>
      <c r="C177" s="99"/>
      <c r="D177" s="96"/>
      <c r="E177" s="110"/>
      <c r="F177" s="27" t="s">
        <v>375</v>
      </c>
      <c r="G177" s="29" t="s">
        <v>376</v>
      </c>
      <c r="H177" s="7"/>
      <c r="I177" s="21"/>
      <c r="J177" s="21"/>
      <c r="K177" s="21"/>
      <c r="L177" s="4"/>
      <c r="M177" s="7"/>
      <c r="N177" s="21"/>
      <c r="O177" s="21"/>
      <c r="P177" s="21"/>
      <c r="Q177" s="4"/>
      <c r="R177" s="7"/>
      <c r="S177" s="21"/>
      <c r="T177" s="21"/>
      <c r="U177" s="21"/>
      <c r="V177" s="4"/>
      <c r="W177" s="7"/>
      <c r="X177" s="21"/>
      <c r="Y177" s="21"/>
      <c r="Z177" s="21"/>
      <c r="AA177" s="4"/>
      <c r="AB177" s="7"/>
      <c r="AC177" s="21"/>
      <c r="AD177" s="21"/>
      <c r="AE177" s="21"/>
      <c r="AF177" s="4"/>
    </row>
    <row r="178" spans="2:32">
      <c r="B178" s="93"/>
      <c r="C178" s="99"/>
      <c r="D178" s="96"/>
      <c r="E178" s="110"/>
      <c r="F178" s="27" t="s">
        <v>377</v>
      </c>
      <c r="G178" s="29" t="s">
        <v>378</v>
      </c>
      <c r="H178" s="7"/>
      <c r="I178" s="21"/>
      <c r="J178" s="21"/>
      <c r="K178" s="21"/>
      <c r="L178" s="4"/>
      <c r="M178" s="7"/>
      <c r="N178" s="21"/>
      <c r="O178" s="21"/>
      <c r="P178" s="21"/>
      <c r="Q178" s="4"/>
      <c r="R178" s="7"/>
      <c r="S178" s="21"/>
      <c r="T178" s="21"/>
      <c r="U178" s="21"/>
      <c r="V178" s="4"/>
      <c r="W178" s="7"/>
      <c r="X178" s="21"/>
      <c r="Y178" s="21"/>
      <c r="Z178" s="21"/>
      <c r="AA178" s="4"/>
      <c r="AB178" s="7"/>
      <c r="AC178" s="21"/>
      <c r="AD178" s="21"/>
      <c r="AE178" s="21"/>
      <c r="AF178" s="4"/>
    </row>
    <row r="179" spans="2:32" ht="13.8" thickBot="1">
      <c r="B179" s="94"/>
      <c r="C179" s="108"/>
      <c r="D179" s="97"/>
      <c r="E179" s="111"/>
      <c r="F179" s="35" t="s">
        <v>379</v>
      </c>
      <c r="G179" s="36" t="s">
        <v>235</v>
      </c>
      <c r="H179" s="7"/>
      <c r="I179" s="21"/>
      <c r="J179" s="21"/>
      <c r="K179" s="21"/>
      <c r="L179" s="4"/>
      <c r="M179" s="7"/>
      <c r="N179" s="21"/>
      <c r="O179" s="21"/>
      <c r="P179" s="21"/>
      <c r="Q179" s="4"/>
      <c r="R179" s="7"/>
      <c r="S179" s="21"/>
      <c r="T179" s="21"/>
      <c r="U179" s="21"/>
      <c r="V179" s="4"/>
      <c r="W179" s="7"/>
      <c r="X179" s="21"/>
      <c r="Y179" s="21"/>
      <c r="Z179" s="21"/>
      <c r="AA179" s="4"/>
      <c r="AB179" s="7"/>
      <c r="AC179" s="21"/>
      <c r="AD179" s="21"/>
      <c r="AE179" s="21"/>
      <c r="AF179" s="4"/>
    </row>
    <row r="180" spans="2:32">
      <c r="B180" s="92">
        <v>6</v>
      </c>
      <c r="C180" s="107" t="s">
        <v>32</v>
      </c>
      <c r="D180" s="95">
        <v>6.1</v>
      </c>
      <c r="E180" s="109" t="s">
        <v>37</v>
      </c>
      <c r="F180" s="33" t="s">
        <v>380</v>
      </c>
      <c r="G180" s="34" t="s">
        <v>381</v>
      </c>
      <c r="H180" s="7"/>
      <c r="I180" s="21"/>
      <c r="J180" s="21"/>
      <c r="K180" s="21"/>
      <c r="L180" s="4"/>
      <c r="M180" s="7"/>
      <c r="N180" s="21"/>
      <c r="O180" s="21"/>
      <c r="P180" s="21"/>
      <c r="Q180" s="4"/>
      <c r="R180" s="7"/>
      <c r="S180" s="21"/>
      <c r="T180" s="21"/>
      <c r="U180" s="21"/>
      <c r="V180" s="4"/>
      <c r="W180" s="7"/>
      <c r="X180" s="21"/>
      <c r="Y180" s="21"/>
      <c r="Z180" s="21"/>
      <c r="AA180" s="4"/>
      <c r="AB180" s="7"/>
      <c r="AC180" s="21"/>
      <c r="AD180" s="21"/>
      <c r="AE180" s="21"/>
      <c r="AF180" s="4"/>
    </row>
    <row r="181" spans="2:32">
      <c r="B181" s="93"/>
      <c r="C181" s="99"/>
      <c r="D181" s="96"/>
      <c r="E181" s="110"/>
      <c r="F181" s="27" t="s">
        <v>382</v>
      </c>
      <c r="G181" s="29" t="s">
        <v>383</v>
      </c>
      <c r="H181" s="7"/>
      <c r="I181" s="21"/>
      <c r="J181" s="21"/>
      <c r="K181" s="21"/>
      <c r="L181" s="4"/>
      <c r="M181" s="7"/>
      <c r="N181" s="21"/>
      <c r="O181" s="21"/>
      <c r="P181" s="21"/>
      <c r="Q181" s="4"/>
      <c r="R181" s="7"/>
      <c r="S181" s="21"/>
      <c r="T181" s="21"/>
      <c r="U181" s="21"/>
      <c r="V181" s="4"/>
      <c r="W181" s="7"/>
      <c r="X181" s="21"/>
      <c r="Y181" s="21"/>
      <c r="Z181" s="21"/>
      <c r="AA181" s="4"/>
      <c r="AB181" s="7"/>
      <c r="AC181" s="21"/>
      <c r="AD181" s="21"/>
      <c r="AE181" s="21"/>
      <c r="AF181" s="4"/>
    </row>
    <row r="182" spans="2:32" ht="13.8" thickBot="1">
      <c r="B182" s="93"/>
      <c r="C182" s="99"/>
      <c r="D182" s="97"/>
      <c r="E182" s="111"/>
      <c r="F182" s="35" t="s">
        <v>384</v>
      </c>
      <c r="G182" s="36" t="s">
        <v>385</v>
      </c>
      <c r="H182" s="7"/>
      <c r="I182" s="21"/>
      <c r="J182" s="21"/>
      <c r="K182" s="21"/>
      <c r="L182" s="4"/>
      <c r="M182" s="7"/>
      <c r="N182" s="21"/>
      <c r="O182" s="21"/>
      <c r="P182" s="21"/>
      <c r="Q182" s="4"/>
      <c r="R182" s="7"/>
      <c r="S182" s="21"/>
      <c r="T182" s="21"/>
      <c r="U182" s="21"/>
      <c r="V182" s="4"/>
      <c r="W182" s="7"/>
      <c r="X182" s="21"/>
      <c r="Y182" s="21"/>
      <c r="Z182" s="21"/>
      <c r="AA182" s="4"/>
      <c r="AB182" s="7"/>
      <c r="AC182" s="21"/>
      <c r="AD182" s="21"/>
      <c r="AE182" s="21"/>
      <c r="AF182" s="4"/>
    </row>
    <row r="183" spans="2:32">
      <c r="B183" s="93"/>
      <c r="C183" s="99"/>
      <c r="D183" s="95">
        <v>6.2</v>
      </c>
      <c r="E183" s="109" t="s">
        <v>33</v>
      </c>
      <c r="F183" s="51" t="s">
        <v>116</v>
      </c>
      <c r="G183" s="52" t="s">
        <v>117</v>
      </c>
      <c r="H183" s="7"/>
      <c r="I183" s="21"/>
      <c r="J183" s="21"/>
      <c r="K183" s="21"/>
      <c r="L183" s="4"/>
      <c r="M183" s="7"/>
      <c r="N183" s="21"/>
      <c r="O183" s="21"/>
      <c r="P183" s="21"/>
      <c r="Q183" s="4"/>
      <c r="R183" s="7"/>
      <c r="S183" s="21"/>
      <c r="T183" s="21"/>
      <c r="U183" s="21"/>
      <c r="V183" s="4"/>
      <c r="W183" s="7"/>
      <c r="X183" s="21"/>
      <c r="Y183" s="21"/>
      <c r="Z183" s="21"/>
      <c r="AA183" s="4"/>
      <c r="AB183" s="7"/>
      <c r="AC183" s="21"/>
      <c r="AD183" s="21"/>
      <c r="AE183" s="21"/>
      <c r="AF183" s="4"/>
    </row>
    <row r="184" spans="2:32">
      <c r="B184" s="93"/>
      <c r="C184" s="99"/>
      <c r="D184" s="96"/>
      <c r="E184" s="110"/>
      <c r="F184" s="41" t="s">
        <v>118</v>
      </c>
      <c r="G184" s="42" t="s">
        <v>119</v>
      </c>
      <c r="H184" s="7"/>
      <c r="I184" s="21"/>
      <c r="J184" s="21"/>
      <c r="K184" s="21"/>
      <c r="L184" s="4"/>
      <c r="M184" s="7"/>
      <c r="N184" s="21"/>
      <c r="O184" s="21"/>
      <c r="P184" s="21"/>
      <c r="Q184" s="4"/>
      <c r="R184" s="7"/>
      <c r="S184" s="21"/>
      <c r="T184" s="21"/>
      <c r="U184" s="21"/>
      <c r="V184" s="4"/>
      <c r="W184" s="7"/>
      <c r="X184" s="21"/>
      <c r="Y184" s="21"/>
      <c r="Z184" s="21"/>
      <c r="AA184" s="4"/>
      <c r="AB184" s="7"/>
      <c r="AC184" s="21"/>
      <c r="AD184" s="21"/>
      <c r="AE184" s="21"/>
      <c r="AF184" s="4"/>
    </row>
    <row r="185" spans="2:32">
      <c r="B185" s="93"/>
      <c r="C185" s="99"/>
      <c r="D185" s="96"/>
      <c r="E185" s="110"/>
      <c r="F185" s="41" t="s">
        <v>186</v>
      </c>
      <c r="G185" s="42" t="s">
        <v>187</v>
      </c>
      <c r="H185" s="7"/>
      <c r="I185" s="21"/>
      <c r="J185" s="21"/>
      <c r="K185" s="21"/>
      <c r="L185" s="4"/>
      <c r="M185" s="7"/>
      <c r="N185" s="21"/>
      <c r="O185" s="21"/>
      <c r="P185" s="21"/>
      <c r="Q185" s="4"/>
      <c r="R185" s="7"/>
      <c r="S185" s="21"/>
      <c r="T185" s="21"/>
      <c r="U185" s="21"/>
      <c r="V185" s="4"/>
      <c r="W185" s="7"/>
      <c r="X185" s="21"/>
      <c r="Y185" s="21"/>
      <c r="Z185" s="21"/>
      <c r="AA185" s="4"/>
      <c r="AB185" s="7"/>
      <c r="AC185" s="21"/>
      <c r="AD185" s="21"/>
      <c r="AE185" s="21"/>
      <c r="AF185" s="4"/>
    </row>
    <row r="186" spans="2:32">
      <c r="B186" s="93"/>
      <c r="C186" s="99"/>
      <c r="D186" s="96"/>
      <c r="E186" s="110"/>
      <c r="F186" s="41" t="s">
        <v>188</v>
      </c>
      <c r="G186" s="42" t="s">
        <v>189</v>
      </c>
      <c r="H186" s="7"/>
      <c r="I186" s="21"/>
      <c r="J186" s="21"/>
      <c r="K186" s="21"/>
      <c r="L186" s="4"/>
      <c r="M186" s="7"/>
      <c r="N186" s="21"/>
      <c r="O186" s="21"/>
      <c r="P186" s="21"/>
      <c r="Q186" s="4"/>
      <c r="R186" s="7"/>
      <c r="S186" s="21"/>
      <c r="T186" s="21"/>
      <c r="U186" s="21"/>
      <c r="V186" s="4"/>
      <c r="W186" s="7"/>
      <c r="X186" s="21"/>
      <c r="Y186" s="21"/>
      <c r="Z186" s="21"/>
      <c r="AA186" s="4"/>
      <c r="AB186" s="7"/>
      <c r="AC186" s="21"/>
      <c r="AD186" s="21"/>
      <c r="AE186" s="21"/>
      <c r="AF186" s="4"/>
    </row>
    <row r="187" spans="2:32" ht="13.8" thickBot="1">
      <c r="B187" s="93"/>
      <c r="C187" s="99"/>
      <c r="D187" s="97"/>
      <c r="E187" s="111"/>
      <c r="F187" s="35" t="s">
        <v>386</v>
      </c>
      <c r="G187" s="36" t="s">
        <v>387</v>
      </c>
      <c r="H187" s="7"/>
      <c r="I187" s="21"/>
      <c r="J187" s="21"/>
      <c r="K187" s="21"/>
      <c r="L187" s="4"/>
      <c r="M187" s="7"/>
      <c r="N187" s="21"/>
      <c r="O187" s="21"/>
      <c r="P187" s="21"/>
      <c r="Q187" s="4"/>
      <c r="R187" s="7"/>
      <c r="S187" s="21"/>
      <c r="T187" s="21"/>
      <c r="U187" s="21"/>
      <c r="V187" s="4"/>
      <c r="W187" s="7"/>
      <c r="X187" s="21"/>
      <c r="Y187" s="21"/>
      <c r="Z187" s="21"/>
      <c r="AA187" s="4"/>
      <c r="AB187" s="7"/>
      <c r="AC187" s="21"/>
      <c r="AD187" s="21"/>
      <c r="AE187" s="21"/>
      <c r="AF187" s="4"/>
    </row>
    <row r="188" spans="2:32" ht="27" thickBot="1">
      <c r="B188" s="93"/>
      <c r="C188" s="99"/>
      <c r="D188" s="49">
        <v>6.3</v>
      </c>
      <c r="E188" s="50" t="s">
        <v>34</v>
      </c>
      <c r="F188" s="43">
        <v>715</v>
      </c>
      <c r="G188" s="44" t="s">
        <v>49</v>
      </c>
      <c r="H188" s="7"/>
      <c r="I188" s="21"/>
      <c r="J188" s="21"/>
      <c r="K188" s="21"/>
      <c r="L188" s="4"/>
      <c r="M188" s="7"/>
      <c r="N188" s="21"/>
      <c r="O188" s="21"/>
      <c r="P188" s="21"/>
      <c r="Q188" s="4"/>
      <c r="R188" s="7"/>
      <c r="S188" s="21"/>
      <c r="T188" s="21"/>
      <c r="U188" s="21"/>
      <c r="V188" s="4"/>
      <c r="W188" s="7"/>
      <c r="X188" s="21"/>
      <c r="Y188" s="21"/>
      <c r="Z188" s="21"/>
      <c r="AA188" s="4"/>
      <c r="AB188" s="7"/>
      <c r="AC188" s="21"/>
      <c r="AD188" s="21"/>
      <c r="AE188" s="21"/>
      <c r="AF188" s="4"/>
    </row>
    <row r="189" spans="2:32" ht="13.8" thickBot="1">
      <c r="B189" s="93"/>
      <c r="C189" s="99"/>
      <c r="D189" s="49">
        <v>6.4</v>
      </c>
      <c r="E189" s="50" t="s">
        <v>35</v>
      </c>
      <c r="F189" s="43" t="s">
        <v>388</v>
      </c>
      <c r="G189" s="53" t="s">
        <v>389</v>
      </c>
      <c r="H189" s="7"/>
      <c r="I189" s="21"/>
      <c r="J189" s="21"/>
      <c r="K189" s="21"/>
      <c r="L189" s="4"/>
      <c r="M189" s="7"/>
      <c r="N189" s="21"/>
      <c r="O189" s="21"/>
      <c r="P189" s="21"/>
      <c r="Q189" s="4"/>
      <c r="R189" s="7"/>
      <c r="S189" s="21"/>
      <c r="T189" s="21"/>
      <c r="U189" s="21"/>
      <c r="V189" s="4"/>
      <c r="W189" s="7"/>
      <c r="X189" s="21"/>
      <c r="Y189" s="21"/>
      <c r="Z189" s="21"/>
      <c r="AA189" s="4"/>
      <c r="AB189" s="7"/>
      <c r="AC189" s="21"/>
      <c r="AD189" s="21"/>
      <c r="AE189" s="21"/>
      <c r="AF189" s="4"/>
    </row>
    <row r="190" spans="2:32">
      <c r="B190" s="93"/>
      <c r="C190" s="99"/>
      <c r="D190" s="95">
        <v>6.5</v>
      </c>
      <c r="E190" s="109" t="s">
        <v>36</v>
      </c>
      <c r="F190" s="33" t="s">
        <v>390</v>
      </c>
      <c r="G190" s="34" t="s">
        <v>391</v>
      </c>
      <c r="H190" s="7"/>
      <c r="I190" s="21"/>
      <c r="J190" s="21"/>
      <c r="K190" s="21"/>
      <c r="L190" s="4"/>
      <c r="M190" s="7"/>
      <c r="N190" s="21"/>
      <c r="O190" s="21"/>
      <c r="P190" s="21"/>
      <c r="Q190" s="4"/>
      <c r="R190" s="7"/>
      <c r="S190" s="21"/>
      <c r="T190" s="21"/>
      <c r="U190" s="21"/>
      <c r="V190" s="4"/>
      <c r="W190" s="7"/>
      <c r="X190" s="21"/>
      <c r="Y190" s="21"/>
      <c r="Z190" s="21"/>
      <c r="AA190" s="4"/>
      <c r="AB190" s="7"/>
      <c r="AC190" s="21"/>
      <c r="AD190" s="21"/>
      <c r="AE190" s="21"/>
      <c r="AF190" s="4"/>
    </row>
    <row r="191" spans="2:32" ht="13.8" thickBot="1">
      <c r="B191" s="93"/>
      <c r="C191" s="99"/>
      <c r="D191" s="97"/>
      <c r="E191" s="111"/>
      <c r="F191" s="35" t="s">
        <v>392</v>
      </c>
      <c r="G191" s="36" t="s">
        <v>393</v>
      </c>
      <c r="H191" s="7"/>
      <c r="I191" s="21"/>
      <c r="J191" s="21"/>
      <c r="K191" s="21"/>
      <c r="L191" s="4"/>
      <c r="M191" s="7"/>
      <c r="N191" s="21"/>
      <c r="O191" s="21"/>
      <c r="P191" s="21"/>
      <c r="Q191" s="4"/>
      <c r="R191" s="7"/>
      <c r="S191" s="21"/>
      <c r="T191" s="21"/>
      <c r="U191" s="21"/>
      <c r="V191" s="4"/>
      <c r="W191" s="7"/>
      <c r="X191" s="21"/>
      <c r="Y191" s="21"/>
      <c r="Z191" s="21"/>
      <c r="AA191" s="4"/>
      <c r="AB191" s="7"/>
      <c r="AC191" s="21"/>
      <c r="AD191" s="21"/>
      <c r="AE191" s="21"/>
      <c r="AF191" s="4"/>
    </row>
    <row r="192" spans="2:32" ht="13.8" thickBot="1">
      <c r="B192" s="93"/>
      <c r="C192" s="99"/>
      <c r="D192" s="49">
        <v>6.6</v>
      </c>
      <c r="E192" s="50" t="s">
        <v>38</v>
      </c>
      <c r="F192" s="43" t="s">
        <v>394</v>
      </c>
      <c r="G192" s="53" t="s">
        <v>157</v>
      </c>
      <c r="H192" s="7"/>
      <c r="I192" s="21"/>
      <c r="J192" s="21"/>
      <c r="K192" s="21"/>
      <c r="L192" s="4"/>
      <c r="M192" s="7"/>
      <c r="N192" s="21"/>
      <c r="O192" s="21"/>
      <c r="P192" s="21"/>
      <c r="Q192" s="4"/>
      <c r="R192" s="7"/>
      <c r="S192" s="21"/>
      <c r="T192" s="21"/>
      <c r="U192" s="21"/>
      <c r="V192" s="4"/>
      <c r="W192" s="7"/>
      <c r="X192" s="21"/>
      <c r="Y192" s="21"/>
      <c r="Z192" s="21"/>
      <c r="AA192" s="4"/>
      <c r="AB192" s="7"/>
      <c r="AC192" s="21"/>
      <c r="AD192" s="21"/>
      <c r="AE192" s="21"/>
      <c r="AF192" s="4"/>
    </row>
    <row r="193" spans="2:33" ht="13.8" thickBot="1">
      <c r="B193" s="93"/>
      <c r="C193" s="99"/>
      <c r="D193" s="49">
        <v>6.7</v>
      </c>
      <c r="E193" s="50" t="s">
        <v>39</v>
      </c>
      <c r="F193" s="43" t="s">
        <v>395</v>
      </c>
      <c r="G193" s="53" t="s">
        <v>396</v>
      </c>
      <c r="H193" s="7"/>
      <c r="I193" s="21"/>
      <c r="J193" s="21"/>
      <c r="K193" s="21"/>
      <c r="L193" s="4"/>
      <c r="M193" s="7"/>
      <c r="N193" s="21"/>
      <c r="O193" s="21"/>
      <c r="P193" s="21"/>
      <c r="Q193" s="4"/>
      <c r="R193" s="7"/>
      <c r="S193" s="21"/>
      <c r="T193" s="21"/>
      <c r="U193" s="21"/>
      <c r="V193" s="4"/>
      <c r="W193" s="7"/>
      <c r="X193" s="21"/>
      <c r="Y193" s="21"/>
      <c r="Z193" s="21"/>
      <c r="AA193" s="4"/>
      <c r="AB193" s="7"/>
      <c r="AC193" s="21"/>
      <c r="AD193" s="21"/>
      <c r="AE193" s="21"/>
      <c r="AF193" s="4"/>
    </row>
    <row r="194" spans="2:33" ht="27" thickBot="1">
      <c r="B194" s="94"/>
      <c r="C194" s="99"/>
      <c r="D194" s="58">
        <v>6.8</v>
      </c>
      <c r="E194" s="59" t="s">
        <v>40</v>
      </c>
      <c r="F194" s="54">
        <v>716</v>
      </c>
      <c r="G194" s="55" t="s">
        <v>49</v>
      </c>
      <c r="H194" s="7"/>
      <c r="I194" s="21"/>
      <c r="J194" s="21"/>
      <c r="K194" s="21"/>
      <c r="L194" s="4"/>
      <c r="M194" s="7"/>
      <c r="N194" s="21"/>
      <c r="O194" s="21"/>
      <c r="P194" s="21"/>
      <c r="Q194" s="4"/>
      <c r="R194" s="7"/>
      <c r="S194" s="21"/>
      <c r="T194" s="21"/>
      <c r="U194" s="21"/>
      <c r="V194" s="4"/>
      <c r="W194" s="7"/>
      <c r="X194" s="21"/>
      <c r="Y194" s="21"/>
      <c r="Z194" s="21"/>
      <c r="AA194" s="4"/>
      <c r="AB194" s="7"/>
      <c r="AC194" s="21"/>
      <c r="AD194" s="21"/>
      <c r="AE194" s="21"/>
      <c r="AF194" s="4"/>
    </row>
    <row r="195" spans="2:33">
      <c r="B195" s="92">
        <v>7</v>
      </c>
      <c r="C195" s="98" t="s">
        <v>41</v>
      </c>
      <c r="D195" s="95">
        <v>7.2</v>
      </c>
      <c r="E195" s="109" t="s">
        <v>42</v>
      </c>
      <c r="F195" s="33">
        <v>907</v>
      </c>
      <c r="G195" s="39" t="s">
        <v>1</v>
      </c>
      <c r="H195" s="7"/>
      <c r="I195" s="21"/>
      <c r="J195" s="21"/>
      <c r="K195" s="21"/>
      <c r="L195" s="4"/>
      <c r="M195" s="7"/>
      <c r="N195" s="21"/>
      <c r="O195" s="21"/>
      <c r="P195" s="21"/>
      <c r="Q195" s="4"/>
      <c r="R195" s="7"/>
      <c r="S195" s="21"/>
      <c r="T195" s="21"/>
      <c r="U195" s="21"/>
      <c r="V195" s="4"/>
      <c r="W195" s="7"/>
      <c r="X195" s="21"/>
      <c r="Y195" s="21"/>
      <c r="Z195" s="21"/>
      <c r="AA195" s="4"/>
      <c r="AB195" s="7"/>
      <c r="AC195" s="21"/>
      <c r="AD195" s="21"/>
      <c r="AE195" s="21"/>
      <c r="AF195" s="4"/>
    </row>
    <row r="196" spans="2:33" ht="13.8" thickBot="1">
      <c r="B196" s="93"/>
      <c r="C196" s="99"/>
      <c r="D196" s="97"/>
      <c r="E196" s="111"/>
      <c r="F196" s="35">
        <v>908</v>
      </c>
      <c r="G196" s="45" t="s">
        <v>2</v>
      </c>
      <c r="H196" s="7"/>
      <c r="I196" s="21"/>
      <c r="J196" s="21"/>
      <c r="K196" s="21"/>
      <c r="L196" s="4"/>
      <c r="M196" s="7"/>
      <c r="N196" s="21"/>
      <c r="O196" s="21"/>
      <c r="P196" s="21"/>
      <c r="Q196" s="4"/>
      <c r="R196" s="7"/>
      <c r="S196" s="21"/>
      <c r="T196" s="21"/>
      <c r="U196" s="21"/>
      <c r="V196" s="4"/>
      <c r="W196" s="7"/>
      <c r="X196" s="21"/>
      <c r="Y196" s="21"/>
      <c r="Z196" s="21"/>
      <c r="AA196" s="4"/>
      <c r="AB196" s="7"/>
      <c r="AC196" s="21"/>
      <c r="AD196" s="21"/>
      <c r="AE196" s="21"/>
      <c r="AF196" s="4"/>
    </row>
    <row r="197" spans="2:33">
      <c r="B197" s="93"/>
      <c r="C197" s="99"/>
      <c r="D197" s="95">
        <v>7.1</v>
      </c>
      <c r="E197" s="110" t="s">
        <v>43</v>
      </c>
      <c r="F197" s="37" t="s">
        <v>397</v>
      </c>
      <c r="G197" s="38" t="s">
        <v>398</v>
      </c>
      <c r="H197" s="7"/>
      <c r="I197" s="21"/>
      <c r="J197" s="21"/>
      <c r="K197" s="21"/>
      <c r="L197" s="4"/>
      <c r="M197" s="7"/>
      <c r="N197" s="21"/>
      <c r="O197" s="21"/>
      <c r="P197" s="21"/>
      <c r="Q197" s="4"/>
      <c r="R197" s="7"/>
      <c r="S197" s="21"/>
      <c r="T197" s="21"/>
      <c r="U197" s="21"/>
      <c r="V197" s="4"/>
      <c r="W197" s="7"/>
      <c r="X197" s="21"/>
      <c r="Y197" s="21"/>
      <c r="Z197" s="21"/>
      <c r="AA197" s="4"/>
      <c r="AB197" s="7"/>
      <c r="AC197" s="21"/>
      <c r="AD197" s="21"/>
      <c r="AE197" s="21"/>
      <c r="AF197" s="4"/>
    </row>
    <row r="198" spans="2:33" ht="13.8" thickBot="1">
      <c r="B198" s="94"/>
      <c r="C198" s="100"/>
      <c r="D198" s="97"/>
      <c r="E198" s="111"/>
      <c r="F198" s="35" t="s">
        <v>399</v>
      </c>
      <c r="G198" s="36" t="s">
        <v>400</v>
      </c>
      <c r="H198" s="7"/>
      <c r="I198" s="21"/>
      <c r="J198" s="21"/>
      <c r="K198" s="21"/>
      <c r="L198" s="4"/>
      <c r="M198" s="7"/>
      <c r="N198" s="21"/>
      <c r="O198" s="21"/>
      <c r="P198" s="21"/>
      <c r="Q198" s="4"/>
      <c r="R198" s="7"/>
      <c r="S198" s="21"/>
      <c r="T198" s="21"/>
      <c r="U198" s="21"/>
      <c r="V198" s="4"/>
      <c r="W198" s="7"/>
      <c r="X198" s="21"/>
      <c r="Y198" s="21"/>
      <c r="Z198" s="21"/>
      <c r="AA198" s="4"/>
      <c r="AB198" s="7"/>
      <c r="AC198" s="21"/>
      <c r="AD198" s="21"/>
      <c r="AE198" s="21"/>
      <c r="AF198" s="4"/>
    </row>
    <row r="199" spans="2:33" ht="15" thickBot="1">
      <c r="G199" s="2"/>
      <c r="H199" s="23"/>
      <c r="I199" s="24"/>
      <c r="J199" s="24"/>
      <c r="K199" s="24"/>
      <c r="L199" s="3">
        <f>SUM(L14:L198)</f>
        <v>0</v>
      </c>
      <c r="M199" s="23"/>
      <c r="N199" s="24"/>
      <c r="O199" s="24"/>
      <c r="P199" s="24"/>
      <c r="Q199" s="3">
        <f>SUM(Q14:Q198)</f>
        <v>0</v>
      </c>
      <c r="R199" s="23"/>
      <c r="S199" s="24"/>
      <c r="T199" s="24"/>
      <c r="U199" s="24"/>
      <c r="V199" s="3">
        <f>SUM(V14:V198)</f>
        <v>0</v>
      </c>
      <c r="W199" s="23"/>
      <c r="X199" s="24"/>
      <c r="Y199" s="24"/>
      <c r="Z199" s="24"/>
      <c r="AA199" s="3">
        <f>SUM(AA14:AA198)</f>
        <v>0</v>
      </c>
      <c r="AB199" s="23"/>
      <c r="AC199" s="24"/>
      <c r="AD199" s="24"/>
      <c r="AE199" s="24"/>
      <c r="AF199" s="3">
        <f>SUM(AF14:AF198)</f>
        <v>0</v>
      </c>
      <c r="AG199" s="2"/>
    </row>
    <row r="200" spans="2:33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</row>
    <row r="201" spans="2:33" ht="15.75" customHeight="1" thickBot="1">
      <c r="C201" s="104" t="s">
        <v>401</v>
      </c>
      <c r="D201" s="105"/>
      <c r="E201" s="105"/>
      <c r="F201" s="105"/>
      <c r="G201" s="105"/>
      <c r="H201" s="106"/>
      <c r="L201" s="25">
        <f>+J11-L199</f>
        <v>0</v>
      </c>
      <c r="Q201" s="25">
        <f>+O11-Q199</f>
        <v>0</v>
      </c>
      <c r="V201" s="25">
        <f>+T11-V199</f>
        <v>0</v>
      </c>
      <c r="AA201" s="25">
        <f>+Y11-AA199</f>
        <v>0</v>
      </c>
      <c r="AF201" s="25">
        <f>+AD11-AF199</f>
        <v>0</v>
      </c>
    </row>
    <row r="202" spans="2:33" ht="15.75" customHeight="1"/>
    <row r="218" ht="12.75" customHeight="1"/>
  </sheetData>
  <mergeCells count="122">
    <mergeCell ref="P9:P10"/>
    <mergeCell ref="Q9:Q10"/>
    <mergeCell ref="H7:L7"/>
    <mergeCell ref="M7:Q7"/>
    <mergeCell ref="R7:V7"/>
    <mergeCell ref="W7:AA7"/>
    <mergeCell ref="AB7:AF7"/>
    <mergeCell ref="C8:G11"/>
    <mergeCell ref="H8:L8"/>
    <mergeCell ref="M8:Q8"/>
    <mergeCell ref="R8:V8"/>
    <mergeCell ref="W8:AA8"/>
    <mergeCell ref="AB8:AF8"/>
    <mergeCell ref="H9:H10"/>
    <mergeCell ref="I9:I10"/>
    <mergeCell ref="J9:J10"/>
    <mergeCell ref="I12:I13"/>
    <mergeCell ref="J12:J13"/>
    <mergeCell ref="K12:K13"/>
    <mergeCell ref="L12:L13"/>
    <mergeCell ref="AE9:AE10"/>
    <mergeCell ref="AF9:AF10"/>
    <mergeCell ref="AB9:AB10"/>
    <mergeCell ref="AC9:AC10"/>
    <mergeCell ref="AD9:AD10"/>
    <mergeCell ref="W9:W10"/>
    <mergeCell ref="X9:X10"/>
    <mergeCell ref="Y9:Y10"/>
    <mergeCell ref="Z9:Z10"/>
    <mergeCell ref="AA9:AA10"/>
    <mergeCell ref="U9:U10"/>
    <mergeCell ref="V9:V10"/>
    <mergeCell ref="K9:K10"/>
    <mergeCell ref="L9:L10"/>
    <mergeCell ref="R9:R10"/>
    <mergeCell ref="S9:S10"/>
    <mergeCell ref="T9:T10"/>
    <mergeCell ref="M9:M10"/>
    <mergeCell ref="N9:N10"/>
    <mergeCell ref="O9:O10"/>
    <mergeCell ref="E14:E18"/>
    <mergeCell ref="E19:E21"/>
    <mergeCell ref="AB12:AB13"/>
    <mergeCell ref="AC12:AC13"/>
    <mergeCell ref="AD12:AD13"/>
    <mergeCell ref="AE12:AE13"/>
    <mergeCell ref="AF12:AF13"/>
    <mergeCell ref="Y12:Y13"/>
    <mergeCell ref="Z12:Z13"/>
    <mergeCell ref="AA12:AA13"/>
    <mergeCell ref="W12:W13"/>
    <mergeCell ref="X12:X13"/>
    <mergeCell ref="R12:R13"/>
    <mergeCell ref="S12:S13"/>
    <mergeCell ref="T12:T13"/>
    <mergeCell ref="U12:U13"/>
    <mergeCell ref="V12:V13"/>
    <mergeCell ref="O12:O13"/>
    <mergeCell ref="P12:P13"/>
    <mergeCell ref="Q12:Q13"/>
    <mergeCell ref="M12:M13"/>
    <mergeCell ref="N12:N13"/>
    <mergeCell ref="C12:G12"/>
    <mergeCell ref="H12:H13"/>
    <mergeCell ref="E22:E25"/>
    <mergeCell ref="E27:E30"/>
    <mergeCell ref="E120:E121"/>
    <mergeCell ref="E126:E127"/>
    <mergeCell ref="C22:C110"/>
    <mergeCell ref="E32:E110"/>
    <mergeCell ref="C111:C127"/>
    <mergeCell ref="E111:E113"/>
    <mergeCell ref="E114:E115"/>
    <mergeCell ref="E116:E117"/>
    <mergeCell ref="E118:E119"/>
    <mergeCell ref="E122:E125"/>
    <mergeCell ref="E165:E166"/>
    <mergeCell ref="E167:E169"/>
    <mergeCell ref="E170:E173"/>
    <mergeCell ref="E174:E179"/>
    <mergeCell ref="C180:C194"/>
    <mergeCell ref="E180:E182"/>
    <mergeCell ref="E183:E187"/>
    <mergeCell ref="E190:E191"/>
    <mergeCell ref="C195:C198"/>
    <mergeCell ref="E195:E196"/>
    <mergeCell ref="D174:D179"/>
    <mergeCell ref="C5:L5"/>
    <mergeCell ref="C201:H201"/>
    <mergeCell ref="B22:B110"/>
    <mergeCell ref="D22:D25"/>
    <mergeCell ref="D27:D30"/>
    <mergeCell ref="D32:D110"/>
    <mergeCell ref="B111:B127"/>
    <mergeCell ref="D111:D113"/>
    <mergeCell ref="D114:D115"/>
    <mergeCell ref="D116:D117"/>
    <mergeCell ref="D118:D119"/>
    <mergeCell ref="D120:D121"/>
    <mergeCell ref="D122:D125"/>
    <mergeCell ref="D126:D127"/>
    <mergeCell ref="B128:B164"/>
    <mergeCell ref="D129:D164"/>
    <mergeCell ref="B165:B179"/>
    <mergeCell ref="D165:D166"/>
    <mergeCell ref="D167:D169"/>
    <mergeCell ref="D170:D173"/>
    <mergeCell ref="C128:C164"/>
    <mergeCell ref="E129:E164"/>
    <mergeCell ref="E197:E198"/>
    <mergeCell ref="C165:C179"/>
    <mergeCell ref="B180:B194"/>
    <mergeCell ref="D180:D182"/>
    <mergeCell ref="D183:D187"/>
    <mergeCell ref="D190:D191"/>
    <mergeCell ref="B195:B198"/>
    <mergeCell ref="D195:D196"/>
    <mergeCell ref="D197:D198"/>
    <mergeCell ref="D14:D18"/>
    <mergeCell ref="D19:D21"/>
    <mergeCell ref="B14:B21"/>
    <mergeCell ref="C14:C21"/>
  </mergeCells>
  <pageMargins left="0.70866141732283472" right="0.70866141732283472" top="0.74803149606299213" bottom="0.74803149606299213" header="0.31496062992125984" footer="0.31496062992125984"/>
  <pageSetup scale="70" orientation="landscape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B1:AG201"/>
  <sheetViews>
    <sheetView workbookViewId="0">
      <selection activeCell="B14" sqref="B14:G198"/>
    </sheetView>
  </sheetViews>
  <sheetFormatPr baseColWidth="10" defaultColWidth="10.77734375" defaultRowHeight="13.2"/>
  <cols>
    <col min="1" max="2" width="4.6640625" style="1" customWidth="1"/>
    <col min="3" max="3" width="35.44140625" style="1" customWidth="1"/>
    <col min="4" max="4" width="3.6640625" style="1" customWidth="1"/>
    <col min="5" max="5" width="28.6640625" style="1" customWidth="1"/>
    <col min="6" max="6" width="4.77734375" style="1" customWidth="1"/>
    <col min="7" max="7" width="44.109375" style="1" customWidth="1"/>
    <col min="8" max="41" width="15.44140625" style="1" customWidth="1"/>
    <col min="42" max="42" width="4.109375" style="1" customWidth="1"/>
    <col min="43" max="51" width="15.44140625" style="1" customWidth="1"/>
    <col min="52" max="52" width="4.109375" style="1" customWidth="1"/>
    <col min="53" max="61" width="15.44140625" style="1" customWidth="1"/>
    <col min="62" max="62" width="4.109375" style="1" customWidth="1"/>
    <col min="63" max="71" width="15.44140625" style="1" customWidth="1"/>
    <col min="72" max="72" width="4.109375" style="1" customWidth="1"/>
    <col min="73" max="81" width="15.44140625" style="1" customWidth="1"/>
    <col min="82" max="82" width="4.109375" style="1" customWidth="1"/>
    <col min="83" max="91" width="15.44140625" style="1" customWidth="1"/>
    <col min="92" max="16384" width="10.77734375" style="1"/>
  </cols>
  <sheetData>
    <row r="1" spans="2:33" ht="14.4">
      <c r="C1" s="19"/>
      <c r="D1" s="19"/>
      <c r="E1" s="19"/>
      <c r="F1" s="19"/>
      <c r="J1"/>
      <c r="K1"/>
      <c r="L1"/>
    </row>
    <row r="2" spans="2:33" ht="14.4">
      <c r="J2"/>
      <c r="K2"/>
      <c r="L2"/>
    </row>
    <row r="3" spans="2:33" ht="18">
      <c r="G3" s="20" t="s">
        <v>404</v>
      </c>
      <c r="J3"/>
      <c r="K3"/>
      <c r="L3"/>
    </row>
    <row r="4" spans="2:33" ht="13.8" thickBot="1"/>
    <row r="5" spans="2:33" ht="18.600000000000001" thickBot="1">
      <c r="C5" s="101" t="s">
        <v>405</v>
      </c>
      <c r="D5" s="102"/>
      <c r="E5" s="102"/>
      <c r="F5" s="102"/>
      <c r="G5" s="102"/>
      <c r="H5" s="102"/>
      <c r="I5" s="102"/>
      <c r="J5" s="102"/>
      <c r="K5" s="102"/>
      <c r="L5" s="103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</row>
    <row r="6" spans="2:33" ht="15" thickBot="1">
      <c r="C6"/>
      <c r="D6"/>
      <c r="E6"/>
      <c r="F6"/>
      <c r="G6"/>
      <c r="H6"/>
      <c r="I6"/>
      <c r="J6"/>
      <c r="K6"/>
      <c r="L6"/>
    </row>
    <row r="7" spans="2:33" ht="13.8" thickBot="1">
      <c r="H7" s="128" t="s">
        <v>61</v>
      </c>
      <c r="I7" s="129"/>
      <c r="J7" s="129"/>
      <c r="K7" s="129"/>
      <c r="L7" s="130"/>
      <c r="M7" s="128" t="s">
        <v>60</v>
      </c>
      <c r="N7" s="129"/>
      <c r="O7" s="129"/>
      <c r="P7" s="129"/>
      <c r="Q7" s="130"/>
      <c r="R7" s="128" t="s">
        <v>59</v>
      </c>
      <c r="S7" s="129"/>
      <c r="T7" s="129"/>
      <c r="U7" s="129"/>
      <c r="V7" s="130"/>
      <c r="W7" s="128" t="s">
        <v>58</v>
      </c>
      <c r="X7" s="129"/>
      <c r="Y7" s="129"/>
      <c r="Z7" s="129"/>
      <c r="AA7" s="130"/>
      <c r="AB7" s="128" t="s">
        <v>57</v>
      </c>
      <c r="AC7" s="129"/>
      <c r="AD7" s="129"/>
      <c r="AE7" s="129"/>
      <c r="AF7" s="130"/>
    </row>
    <row r="8" spans="2:33" ht="13.8" thickBot="1">
      <c r="C8" s="131" t="s">
        <v>56</v>
      </c>
      <c r="D8" s="132"/>
      <c r="E8" s="133"/>
      <c r="F8" s="134"/>
      <c r="G8" s="135"/>
      <c r="H8" s="146" t="s">
        <v>55</v>
      </c>
      <c r="I8" s="147"/>
      <c r="J8" s="147"/>
      <c r="K8" s="147"/>
      <c r="L8" s="148"/>
      <c r="M8" s="146" t="s">
        <v>55</v>
      </c>
      <c r="N8" s="147"/>
      <c r="O8" s="147"/>
      <c r="P8" s="147"/>
      <c r="Q8" s="148"/>
      <c r="R8" s="146" t="s">
        <v>55</v>
      </c>
      <c r="S8" s="147"/>
      <c r="T8" s="147"/>
      <c r="U8" s="147"/>
      <c r="V8" s="148"/>
      <c r="W8" s="146" t="s">
        <v>55</v>
      </c>
      <c r="X8" s="147"/>
      <c r="Y8" s="147"/>
      <c r="Z8" s="147"/>
      <c r="AA8" s="148"/>
      <c r="AB8" s="146" t="s">
        <v>55</v>
      </c>
      <c r="AC8" s="147"/>
      <c r="AD8" s="147"/>
      <c r="AE8" s="147"/>
      <c r="AF8" s="148"/>
    </row>
    <row r="9" spans="2:33">
      <c r="C9" s="136"/>
      <c r="D9" s="137"/>
      <c r="E9" s="138"/>
      <c r="F9" s="139"/>
      <c r="G9" s="140"/>
      <c r="H9" s="126" t="s">
        <v>62</v>
      </c>
      <c r="I9" s="116" t="s">
        <v>63</v>
      </c>
      <c r="J9" s="116" t="s">
        <v>64</v>
      </c>
      <c r="K9" s="116" t="s">
        <v>65</v>
      </c>
      <c r="L9" s="118" t="s">
        <v>53</v>
      </c>
      <c r="M9" s="126" t="s">
        <v>62</v>
      </c>
      <c r="N9" s="116" t="s">
        <v>63</v>
      </c>
      <c r="O9" s="116" t="s">
        <v>64</v>
      </c>
      <c r="P9" s="116" t="s">
        <v>65</v>
      </c>
      <c r="Q9" s="118" t="s">
        <v>53</v>
      </c>
      <c r="R9" s="126" t="s">
        <v>62</v>
      </c>
      <c r="S9" s="116" t="s">
        <v>63</v>
      </c>
      <c r="T9" s="116" t="s">
        <v>64</v>
      </c>
      <c r="U9" s="116" t="s">
        <v>65</v>
      </c>
      <c r="V9" s="118" t="s">
        <v>53</v>
      </c>
      <c r="W9" s="126" t="s">
        <v>62</v>
      </c>
      <c r="X9" s="116" t="s">
        <v>63</v>
      </c>
      <c r="Y9" s="116" t="s">
        <v>64</v>
      </c>
      <c r="Z9" s="116" t="s">
        <v>65</v>
      </c>
      <c r="AA9" s="118" t="s">
        <v>53</v>
      </c>
      <c r="AB9" s="126" t="s">
        <v>62</v>
      </c>
      <c r="AC9" s="116" t="s">
        <v>63</v>
      </c>
      <c r="AD9" s="116" t="s">
        <v>64</v>
      </c>
      <c r="AE9" s="116" t="s">
        <v>65</v>
      </c>
      <c r="AF9" s="118" t="s">
        <v>53</v>
      </c>
    </row>
    <row r="10" spans="2:33" ht="13.8" thickBot="1">
      <c r="C10" s="136"/>
      <c r="D10" s="137"/>
      <c r="E10" s="138"/>
      <c r="F10" s="139"/>
      <c r="G10" s="140"/>
      <c r="H10" s="127"/>
      <c r="I10" s="125"/>
      <c r="J10" s="125"/>
      <c r="K10" s="125"/>
      <c r="L10" s="119"/>
      <c r="M10" s="127"/>
      <c r="N10" s="125"/>
      <c r="O10" s="125"/>
      <c r="P10" s="125"/>
      <c r="Q10" s="119"/>
      <c r="R10" s="127"/>
      <c r="S10" s="125"/>
      <c r="T10" s="125"/>
      <c r="U10" s="125"/>
      <c r="V10" s="119"/>
      <c r="W10" s="127"/>
      <c r="X10" s="117"/>
      <c r="Y10" s="117"/>
      <c r="Z10" s="117"/>
      <c r="AA10" s="119"/>
      <c r="AB10" s="127"/>
      <c r="AC10" s="125"/>
      <c r="AD10" s="125"/>
      <c r="AE10" s="125"/>
      <c r="AF10" s="119"/>
    </row>
    <row r="11" spans="2:33" ht="13.8" thickBot="1">
      <c r="C11" s="141"/>
      <c r="D11" s="142"/>
      <c r="E11" s="143"/>
      <c r="F11" s="144"/>
      <c r="G11" s="145"/>
      <c r="H11" s="18"/>
      <c r="I11" s="17"/>
      <c r="J11" s="17"/>
      <c r="K11" s="17"/>
      <c r="L11" s="16"/>
      <c r="M11" s="18"/>
      <c r="N11" s="17"/>
      <c r="O11" s="17"/>
      <c r="P11" s="17"/>
      <c r="Q11" s="16"/>
      <c r="R11" s="18"/>
      <c r="S11" s="17"/>
      <c r="T11" s="17"/>
      <c r="U11" s="17"/>
      <c r="V11" s="16"/>
      <c r="W11" s="18"/>
      <c r="X11" s="17"/>
      <c r="Y11" s="17"/>
      <c r="Z11" s="17"/>
      <c r="AA11" s="16"/>
      <c r="AB11" s="18"/>
      <c r="AC11" s="17"/>
      <c r="AD11" s="17"/>
      <c r="AE11" s="17"/>
      <c r="AF11" s="16"/>
      <c r="AG11" s="15"/>
    </row>
    <row r="12" spans="2:33" ht="14.4" thickBot="1">
      <c r="C12" s="120" t="s">
        <v>52</v>
      </c>
      <c r="D12" s="121"/>
      <c r="E12" s="122"/>
      <c r="F12" s="123"/>
      <c r="G12" s="124"/>
      <c r="H12" s="114" t="s">
        <v>66</v>
      </c>
      <c r="I12" s="116" t="s">
        <v>51</v>
      </c>
      <c r="J12" s="116" t="s">
        <v>67</v>
      </c>
      <c r="K12" s="116" t="s">
        <v>68</v>
      </c>
      <c r="L12" s="118" t="s">
        <v>69</v>
      </c>
      <c r="M12" s="114" t="s">
        <v>66</v>
      </c>
      <c r="N12" s="116" t="s">
        <v>51</v>
      </c>
      <c r="O12" s="116" t="s">
        <v>67</v>
      </c>
      <c r="P12" s="116" t="s">
        <v>68</v>
      </c>
      <c r="Q12" s="118" t="s">
        <v>69</v>
      </c>
      <c r="R12" s="114" t="s">
        <v>66</v>
      </c>
      <c r="S12" s="116" t="s">
        <v>51</v>
      </c>
      <c r="T12" s="116" t="s">
        <v>67</v>
      </c>
      <c r="U12" s="116" t="s">
        <v>68</v>
      </c>
      <c r="V12" s="118" t="s">
        <v>69</v>
      </c>
      <c r="W12" s="114" t="s">
        <v>66</v>
      </c>
      <c r="X12" s="116" t="s">
        <v>51</v>
      </c>
      <c r="Y12" s="116" t="s">
        <v>67</v>
      </c>
      <c r="Z12" s="116" t="s">
        <v>68</v>
      </c>
      <c r="AA12" s="118" t="s">
        <v>69</v>
      </c>
      <c r="AB12" s="114" t="s">
        <v>66</v>
      </c>
      <c r="AC12" s="116" t="s">
        <v>51</v>
      </c>
      <c r="AD12" s="116" t="s">
        <v>67</v>
      </c>
      <c r="AE12" s="116" t="s">
        <v>68</v>
      </c>
      <c r="AF12" s="118" t="s">
        <v>69</v>
      </c>
    </row>
    <row r="13" spans="2:33" ht="13.8" thickBot="1">
      <c r="C13" s="14" t="s">
        <v>50</v>
      </c>
      <c r="D13" s="14"/>
      <c r="E13" s="13" t="s">
        <v>8</v>
      </c>
      <c r="F13" s="12"/>
      <c r="G13" s="12" t="s">
        <v>0</v>
      </c>
      <c r="H13" s="115"/>
      <c r="I13" s="117"/>
      <c r="J13" s="117"/>
      <c r="K13" s="117"/>
      <c r="L13" s="119"/>
      <c r="M13" s="115"/>
      <c r="N13" s="117"/>
      <c r="O13" s="117"/>
      <c r="P13" s="117"/>
      <c r="Q13" s="119"/>
      <c r="R13" s="115"/>
      <c r="S13" s="117"/>
      <c r="T13" s="117"/>
      <c r="U13" s="117"/>
      <c r="V13" s="119"/>
      <c r="W13" s="115"/>
      <c r="X13" s="117"/>
      <c r="Y13" s="117"/>
      <c r="Z13" s="117"/>
      <c r="AA13" s="119"/>
      <c r="AB13" s="115"/>
      <c r="AC13" s="117"/>
      <c r="AD13" s="117"/>
      <c r="AE13" s="117"/>
      <c r="AF13" s="119"/>
    </row>
    <row r="14" spans="2:33">
      <c r="B14" s="92">
        <v>2</v>
      </c>
      <c r="C14" s="98" t="s">
        <v>7</v>
      </c>
      <c r="D14" s="95">
        <v>2.1</v>
      </c>
      <c r="E14" s="109" t="s">
        <v>9</v>
      </c>
      <c r="F14" s="37" t="s">
        <v>72</v>
      </c>
      <c r="G14" s="46" t="s">
        <v>73</v>
      </c>
      <c r="H14" s="11"/>
      <c r="I14" s="9"/>
      <c r="J14" s="9"/>
      <c r="K14" s="9"/>
      <c r="L14" s="8"/>
      <c r="M14" s="11"/>
      <c r="N14" s="9"/>
      <c r="O14" s="9"/>
      <c r="P14" s="9"/>
      <c r="Q14" s="8"/>
      <c r="R14" s="11"/>
      <c r="S14" s="9"/>
      <c r="T14" s="9"/>
      <c r="U14" s="9"/>
      <c r="V14" s="8"/>
      <c r="W14" s="11"/>
      <c r="X14" s="9"/>
      <c r="Y14" s="9"/>
      <c r="Z14" s="9"/>
      <c r="AA14" s="8"/>
      <c r="AB14" s="11"/>
      <c r="AC14" s="9"/>
      <c r="AD14" s="9"/>
      <c r="AE14" s="9"/>
      <c r="AF14" s="8"/>
    </row>
    <row r="15" spans="2:33">
      <c r="B15" s="93"/>
      <c r="C15" s="99"/>
      <c r="D15" s="96"/>
      <c r="E15" s="110"/>
      <c r="F15" s="27" t="s">
        <v>74</v>
      </c>
      <c r="G15" s="28" t="s">
        <v>75</v>
      </c>
      <c r="H15" s="7"/>
      <c r="I15" s="21"/>
      <c r="J15" s="21"/>
      <c r="K15" s="21"/>
      <c r="L15" s="4"/>
      <c r="M15" s="7"/>
      <c r="N15" s="21"/>
      <c r="O15" s="21"/>
      <c r="P15" s="21"/>
      <c r="Q15" s="4"/>
      <c r="R15" s="7"/>
      <c r="S15" s="21"/>
      <c r="T15" s="21"/>
      <c r="U15" s="21"/>
      <c r="V15" s="4"/>
      <c r="W15" s="7"/>
      <c r="X15" s="21"/>
      <c r="Y15" s="21"/>
      <c r="Z15" s="21"/>
      <c r="AA15" s="4"/>
      <c r="AB15" s="7"/>
      <c r="AC15" s="21"/>
      <c r="AD15" s="21"/>
      <c r="AE15" s="21"/>
      <c r="AF15" s="4"/>
    </row>
    <row r="16" spans="2:33">
      <c r="B16" s="93"/>
      <c r="C16" s="99"/>
      <c r="D16" s="96"/>
      <c r="E16" s="110"/>
      <c r="F16" s="27" t="s">
        <v>76</v>
      </c>
      <c r="G16" s="29" t="s">
        <v>77</v>
      </c>
      <c r="H16" s="7"/>
      <c r="I16" s="21"/>
      <c r="J16" s="21"/>
      <c r="K16" s="21"/>
      <c r="L16" s="4"/>
      <c r="M16" s="7"/>
      <c r="N16" s="21"/>
      <c r="O16" s="21"/>
      <c r="P16" s="21"/>
      <c r="Q16" s="4"/>
      <c r="R16" s="7"/>
      <c r="S16" s="21"/>
      <c r="T16" s="21"/>
      <c r="U16" s="21"/>
      <c r="V16" s="4"/>
      <c r="W16" s="7"/>
      <c r="X16" s="21"/>
      <c r="Y16" s="21"/>
      <c r="Z16" s="21"/>
      <c r="AA16" s="4"/>
      <c r="AB16" s="7"/>
      <c r="AC16" s="21"/>
      <c r="AD16" s="21"/>
      <c r="AE16" s="21"/>
      <c r="AF16" s="4"/>
    </row>
    <row r="17" spans="2:32">
      <c r="B17" s="93"/>
      <c r="C17" s="99"/>
      <c r="D17" s="96"/>
      <c r="E17" s="110"/>
      <c r="F17" s="27" t="s">
        <v>78</v>
      </c>
      <c r="G17" s="29" t="s">
        <v>79</v>
      </c>
      <c r="H17" s="7"/>
      <c r="I17" s="21"/>
      <c r="J17" s="21"/>
      <c r="K17" s="21"/>
      <c r="L17" s="4"/>
      <c r="M17" s="7"/>
      <c r="N17" s="21"/>
      <c r="O17" s="21"/>
      <c r="P17" s="21"/>
      <c r="Q17" s="4"/>
      <c r="R17" s="7"/>
      <c r="S17" s="21"/>
      <c r="T17" s="21"/>
      <c r="U17" s="21"/>
      <c r="V17" s="4"/>
      <c r="W17" s="7"/>
      <c r="X17" s="21"/>
      <c r="Y17" s="21"/>
      <c r="Z17" s="21"/>
      <c r="AA17" s="4"/>
      <c r="AB17" s="7"/>
      <c r="AC17" s="21"/>
      <c r="AD17" s="21"/>
      <c r="AE17" s="21"/>
      <c r="AF17" s="4"/>
    </row>
    <row r="18" spans="2:32" ht="13.8" thickBot="1">
      <c r="B18" s="93"/>
      <c r="C18" s="99"/>
      <c r="D18" s="97"/>
      <c r="E18" s="112"/>
      <c r="F18" s="35" t="s">
        <v>80</v>
      </c>
      <c r="G18" s="36" t="s">
        <v>81</v>
      </c>
      <c r="H18" s="7"/>
      <c r="I18" s="21"/>
      <c r="J18" s="21"/>
      <c r="K18" s="21"/>
      <c r="L18" s="4"/>
      <c r="M18" s="7"/>
      <c r="N18" s="21"/>
      <c r="O18" s="21"/>
      <c r="P18" s="21"/>
      <c r="Q18" s="4"/>
      <c r="R18" s="7"/>
      <c r="S18" s="21"/>
      <c r="T18" s="21"/>
      <c r="U18" s="21"/>
      <c r="V18" s="4"/>
      <c r="W18" s="7"/>
      <c r="X18" s="21"/>
      <c r="Y18" s="21"/>
      <c r="Z18" s="21"/>
      <c r="AA18" s="4"/>
      <c r="AB18" s="7"/>
      <c r="AC18" s="21"/>
      <c r="AD18" s="21"/>
      <c r="AE18" s="21"/>
      <c r="AF18" s="4"/>
    </row>
    <row r="19" spans="2:32">
      <c r="B19" s="93"/>
      <c r="C19" s="99"/>
      <c r="D19" s="95">
        <v>2.2000000000000002</v>
      </c>
      <c r="E19" s="113" t="s">
        <v>10</v>
      </c>
      <c r="F19" s="37"/>
      <c r="G19" s="46" t="s">
        <v>44</v>
      </c>
      <c r="H19" s="7"/>
      <c r="I19" s="21"/>
      <c r="J19" s="21"/>
      <c r="K19" s="21"/>
      <c r="L19" s="4"/>
      <c r="M19" s="7"/>
      <c r="N19" s="21"/>
      <c r="O19" s="21"/>
      <c r="P19" s="21"/>
      <c r="Q19" s="4"/>
      <c r="R19" s="7"/>
      <c r="S19" s="21"/>
      <c r="T19" s="21"/>
      <c r="U19" s="21"/>
      <c r="V19" s="4"/>
      <c r="W19" s="7"/>
      <c r="X19" s="21"/>
      <c r="Y19" s="21"/>
      <c r="Z19" s="21"/>
      <c r="AA19" s="4"/>
      <c r="AB19" s="7"/>
      <c r="AC19" s="21"/>
      <c r="AD19" s="21"/>
      <c r="AE19" s="21"/>
      <c r="AF19" s="4"/>
    </row>
    <row r="20" spans="2:32">
      <c r="B20" s="93"/>
      <c r="C20" s="99"/>
      <c r="D20" s="96"/>
      <c r="E20" s="110"/>
      <c r="F20" s="27" t="s">
        <v>82</v>
      </c>
      <c r="G20" s="29" t="s">
        <v>83</v>
      </c>
      <c r="H20" s="7"/>
      <c r="I20" s="21"/>
      <c r="J20" s="21"/>
      <c r="K20" s="21"/>
      <c r="L20" s="4"/>
      <c r="M20" s="7"/>
      <c r="N20" s="21"/>
      <c r="O20" s="21"/>
      <c r="P20" s="21"/>
      <c r="Q20" s="4"/>
      <c r="R20" s="7"/>
      <c r="S20" s="21"/>
      <c r="T20" s="21"/>
      <c r="U20" s="21"/>
      <c r="V20" s="4"/>
      <c r="W20" s="7"/>
      <c r="X20" s="21"/>
      <c r="Y20" s="21"/>
      <c r="Z20" s="21"/>
      <c r="AA20" s="4"/>
      <c r="AB20" s="7"/>
      <c r="AC20" s="21"/>
      <c r="AD20" s="21"/>
      <c r="AE20" s="21"/>
      <c r="AF20" s="4"/>
    </row>
    <row r="21" spans="2:32" ht="13.8" thickBot="1">
      <c r="B21" s="94"/>
      <c r="C21" s="100"/>
      <c r="D21" s="97"/>
      <c r="E21" s="111"/>
      <c r="F21" s="35" t="s">
        <v>84</v>
      </c>
      <c r="G21" s="36" t="s">
        <v>85</v>
      </c>
      <c r="H21" s="7"/>
      <c r="I21" s="21"/>
      <c r="J21" s="21"/>
      <c r="K21" s="21"/>
      <c r="L21" s="4"/>
      <c r="M21" s="7"/>
      <c r="N21" s="21"/>
      <c r="O21" s="21"/>
      <c r="P21" s="21"/>
      <c r="Q21" s="4"/>
      <c r="R21" s="7"/>
      <c r="S21" s="21"/>
      <c r="T21" s="21"/>
      <c r="U21" s="21"/>
      <c r="V21" s="4"/>
      <c r="W21" s="7"/>
      <c r="X21" s="21"/>
      <c r="Y21" s="21"/>
      <c r="Z21" s="21"/>
      <c r="AA21" s="4"/>
      <c r="AB21" s="7"/>
      <c r="AC21" s="21"/>
      <c r="AD21" s="21"/>
      <c r="AE21" s="21"/>
      <c r="AF21" s="4"/>
    </row>
    <row r="22" spans="2:32" ht="13.5" customHeight="1">
      <c r="B22" s="92">
        <v>1</v>
      </c>
      <c r="C22" s="99" t="s">
        <v>11</v>
      </c>
      <c r="D22" s="95">
        <v>1.2</v>
      </c>
      <c r="E22" s="109" t="s">
        <v>15</v>
      </c>
      <c r="F22" s="33" t="s">
        <v>86</v>
      </c>
      <c r="G22" s="34" t="s">
        <v>87</v>
      </c>
      <c r="H22" s="7"/>
      <c r="I22" s="21"/>
      <c r="J22" s="21"/>
      <c r="K22" s="21"/>
      <c r="L22" s="4"/>
      <c r="M22" s="7"/>
      <c r="N22" s="21"/>
      <c r="O22" s="21"/>
      <c r="P22" s="21"/>
      <c r="Q22" s="4"/>
      <c r="R22" s="7"/>
      <c r="S22" s="21"/>
      <c r="T22" s="21"/>
      <c r="U22" s="21"/>
      <c r="V22" s="4"/>
      <c r="W22" s="7"/>
      <c r="X22" s="21"/>
      <c r="Y22" s="21"/>
      <c r="Z22" s="21"/>
      <c r="AA22" s="4"/>
      <c r="AB22" s="7"/>
      <c r="AC22" s="21"/>
      <c r="AD22" s="21"/>
      <c r="AE22" s="21"/>
      <c r="AF22" s="4"/>
    </row>
    <row r="23" spans="2:32">
      <c r="B23" s="93"/>
      <c r="C23" s="99"/>
      <c r="D23" s="96"/>
      <c r="E23" s="110"/>
      <c r="F23" s="27" t="s">
        <v>88</v>
      </c>
      <c r="G23" s="29" t="s">
        <v>89</v>
      </c>
      <c r="H23" s="7"/>
      <c r="I23" s="21"/>
      <c r="J23" s="21"/>
      <c r="K23" s="21"/>
      <c r="L23" s="4"/>
      <c r="M23" s="7"/>
      <c r="N23" s="21"/>
      <c r="O23" s="21"/>
      <c r="P23" s="21"/>
      <c r="Q23" s="4"/>
      <c r="R23" s="7"/>
      <c r="S23" s="21"/>
      <c r="T23" s="21"/>
      <c r="U23" s="21"/>
      <c r="V23" s="4"/>
      <c r="W23" s="7"/>
      <c r="X23" s="21"/>
      <c r="Y23" s="21"/>
      <c r="Z23" s="21"/>
      <c r="AA23" s="4"/>
      <c r="AB23" s="7"/>
      <c r="AC23" s="21"/>
      <c r="AD23" s="21"/>
      <c r="AE23" s="21"/>
      <c r="AF23" s="4"/>
    </row>
    <row r="24" spans="2:32">
      <c r="B24" s="93"/>
      <c r="C24" s="99"/>
      <c r="D24" s="96"/>
      <c r="E24" s="110"/>
      <c r="F24" s="27" t="s">
        <v>90</v>
      </c>
      <c r="G24" s="29" t="s">
        <v>91</v>
      </c>
      <c r="H24" s="7"/>
      <c r="I24" s="21"/>
      <c r="J24" s="21"/>
      <c r="K24" s="21"/>
      <c r="L24" s="4"/>
      <c r="M24" s="7"/>
      <c r="N24" s="21"/>
      <c r="O24" s="21"/>
      <c r="P24" s="21"/>
      <c r="Q24" s="4"/>
      <c r="R24" s="7"/>
      <c r="S24" s="21"/>
      <c r="T24" s="21"/>
      <c r="U24" s="21"/>
      <c r="V24" s="4"/>
      <c r="W24" s="7"/>
      <c r="X24" s="21"/>
      <c r="Y24" s="21"/>
      <c r="Z24" s="21"/>
      <c r="AA24" s="4"/>
      <c r="AB24" s="7"/>
      <c r="AC24" s="21"/>
      <c r="AD24" s="21"/>
      <c r="AE24" s="21"/>
      <c r="AF24" s="4"/>
    </row>
    <row r="25" spans="2:32" ht="13.8" thickBot="1">
      <c r="B25" s="93"/>
      <c r="C25" s="99"/>
      <c r="D25" s="97"/>
      <c r="E25" s="111"/>
      <c r="F25" s="35" t="s">
        <v>92</v>
      </c>
      <c r="G25" s="36" t="s">
        <v>93</v>
      </c>
      <c r="H25" s="7"/>
      <c r="I25" s="21"/>
      <c r="J25" s="21"/>
      <c r="K25" s="21"/>
      <c r="L25" s="4"/>
      <c r="M25" s="7"/>
      <c r="N25" s="21"/>
      <c r="O25" s="21"/>
      <c r="P25" s="21"/>
      <c r="Q25" s="4"/>
      <c r="R25" s="7"/>
      <c r="S25" s="21"/>
      <c r="T25" s="21"/>
      <c r="U25" s="21"/>
      <c r="V25" s="4"/>
      <c r="W25" s="7"/>
      <c r="X25" s="21"/>
      <c r="Y25" s="21"/>
      <c r="Z25" s="21"/>
      <c r="AA25" s="4"/>
      <c r="AB25" s="7"/>
      <c r="AC25" s="21"/>
      <c r="AD25" s="21"/>
      <c r="AE25" s="21"/>
      <c r="AF25" s="4"/>
    </row>
    <row r="26" spans="2:32" ht="13.8" thickBot="1">
      <c r="B26" s="93"/>
      <c r="C26" s="99"/>
      <c r="D26" s="49">
        <v>1.5</v>
      </c>
      <c r="E26" s="50" t="s">
        <v>16</v>
      </c>
      <c r="F26" s="43">
        <v>906</v>
      </c>
      <c r="G26" s="44" t="s">
        <v>49</v>
      </c>
      <c r="H26" s="7"/>
      <c r="I26" s="21"/>
      <c r="J26" s="21"/>
      <c r="K26" s="21"/>
      <c r="L26" s="4"/>
      <c r="M26" s="7"/>
      <c r="N26" s="21"/>
      <c r="O26" s="21"/>
      <c r="P26" s="21"/>
      <c r="Q26" s="4"/>
      <c r="R26" s="7"/>
      <c r="S26" s="21"/>
      <c r="T26" s="21"/>
      <c r="U26" s="21"/>
      <c r="V26" s="4"/>
      <c r="W26" s="7"/>
      <c r="X26" s="21"/>
      <c r="Y26" s="21"/>
      <c r="Z26" s="21"/>
      <c r="AA26" s="4"/>
      <c r="AB26" s="7"/>
      <c r="AC26" s="21"/>
      <c r="AD26" s="21"/>
      <c r="AE26" s="21"/>
      <c r="AF26" s="4"/>
    </row>
    <row r="27" spans="2:32">
      <c r="B27" s="93"/>
      <c r="C27" s="99"/>
      <c r="D27" s="95">
        <v>1.4</v>
      </c>
      <c r="E27" s="109" t="s">
        <v>14</v>
      </c>
      <c r="F27" s="33">
        <v>334</v>
      </c>
      <c r="G27" s="39" t="s">
        <v>3</v>
      </c>
      <c r="H27" s="7"/>
      <c r="I27" s="21"/>
      <c r="J27" s="21"/>
      <c r="K27" s="21"/>
      <c r="L27" s="4"/>
      <c r="M27" s="7"/>
      <c r="N27" s="21"/>
      <c r="O27" s="21"/>
      <c r="P27" s="21"/>
      <c r="Q27" s="4"/>
      <c r="R27" s="7"/>
      <c r="S27" s="21"/>
      <c r="T27" s="21"/>
      <c r="U27" s="21"/>
      <c r="V27" s="4"/>
      <c r="W27" s="7"/>
      <c r="X27" s="21"/>
      <c r="Y27" s="21"/>
      <c r="Z27" s="21"/>
      <c r="AA27" s="4"/>
      <c r="AB27" s="7"/>
      <c r="AC27" s="21"/>
      <c r="AD27" s="21"/>
      <c r="AE27" s="21"/>
      <c r="AF27" s="4"/>
    </row>
    <row r="28" spans="2:32">
      <c r="B28" s="93"/>
      <c r="C28" s="99"/>
      <c r="D28" s="96"/>
      <c r="E28" s="110"/>
      <c r="F28" s="27">
        <v>909</v>
      </c>
      <c r="G28" s="30" t="s">
        <v>4</v>
      </c>
      <c r="H28" s="7"/>
      <c r="I28" s="21"/>
      <c r="J28" s="21"/>
      <c r="K28" s="21"/>
      <c r="L28" s="4"/>
      <c r="M28" s="7"/>
      <c r="N28" s="21"/>
      <c r="O28" s="21"/>
      <c r="P28" s="21"/>
      <c r="Q28" s="4"/>
      <c r="R28" s="7"/>
      <c r="S28" s="21"/>
      <c r="T28" s="21"/>
      <c r="U28" s="21"/>
      <c r="V28" s="4"/>
      <c r="W28" s="7"/>
      <c r="X28" s="21"/>
      <c r="Y28" s="21"/>
      <c r="Z28" s="21"/>
      <c r="AA28" s="4"/>
      <c r="AB28" s="7"/>
      <c r="AC28" s="21"/>
      <c r="AD28" s="21"/>
      <c r="AE28" s="21"/>
      <c r="AF28" s="4"/>
    </row>
    <row r="29" spans="2:32">
      <c r="B29" s="93"/>
      <c r="C29" s="99"/>
      <c r="D29" s="96"/>
      <c r="E29" s="110"/>
      <c r="F29" s="27">
        <v>910</v>
      </c>
      <c r="G29" s="30" t="s">
        <v>45</v>
      </c>
      <c r="H29" s="7"/>
      <c r="I29" s="21"/>
      <c r="J29" s="21"/>
      <c r="K29" s="21"/>
      <c r="L29" s="4"/>
      <c r="M29" s="7"/>
      <c r="N29" s="21"/>
      <c r="O29" s="21"/>
      <c r="P29" s="21"/>
      <c r="Q29" s="4"/>
      <c r="R29" s="7"/>
      <c r="S29" s="21"/>
      <c r="T29" s="21"/>
      <c r="U29" s="21"/>
      <c r="V29" s="4"/>
      <c r="W29" s="7"/>
      <c r="X29" s="21"/>
      <c r="Y29" s="21"/>
      <c r="Z29" s="21"/>
      <c r="AA29" s="4"/>
      <c r="AB29" s="7"/>
      <c r="AC29" s="21"/>
      <c r="AD29" s="21"/>
      <c r="AE29" s="21"/>
      <c r="AF29" s="4"/>
    </row>
    <row r="30" spans="2:32" ht="13.8" thickBot="1">
      <c r="B30" s="93"/>
      <c r="C30" s="99"/>
      <c r="D30" s="97"/>
      <c r="E30" s="111"/>
      <c r="F30" s="35">
        <v>911</v>
      </c>
      <c r="G30" s="45" t="s">
        <v>5</v>
      </c>
      <c r="H30" s="7"/>
      <c r="I30" s="21"/>
      <c r="J30" s="21"/>
      <c r="K30" s="21"/>
      <c r="L30" s="4"/>
      <c r="M30" s="7"/>
      <c r="N30" s="21"/>
      <c r="O30" s="21"/>
      <c r="P30" s="21"/>
      <c r="Q30" s="4"/>
      <c r="R30" s="7"/>
      <c r="S30" s="21"/>
      <c r="T30" s="21"/>
      <c r="U30" s="21"/>
      <c r="V30" s="4"/>
      <c r="W30" s="7"/>
      <c r="X30" s="21"/>
      <c r="Y30" s="21"/>
      <c r="Z30" s="21"/>
      <c r="AA30" s="4"/>
      <c r="AB30" s="7"/>
      <c r="AC30" s="21"/>
      <c r="AD30" s="21"/>
      <c r="AE30" s="21"/>
      <c r="AF30" s="4"/>
    </row>
    <row r="31" spans="2:32" ht="27" thickBot="1">
      <c r="B31" s="93"/>
      <c r="C31" s="99"/>
      <c r="D31" s="49">
        <v>1.1000000000000001</v>
      </c>
      <c r="E31" s="50" t="s">
        <v>12</v>
      </c>
      <c r="F31" s="43">
        <v>328</v>
      </c>
      <c r="G31" s="44" t="s">
        <v>46</v>
      </c>
      <c r="H31" s="7"/>
      <c r="I31" s="21"/>
      <c r="J31" s="21"/>
      <c r="K31" s="21"/>
      <c r="L31" s="4"/>
      <c r="M31" s="7"/>
      <c r="N31" s="21"/>
      <c r="O31" s="21"/>
      <c r="P31" s="21"/>
      <c r="Q31" s="4"/>
      <c r="R31" s="7"/>
      <c r="S31" s="21"/>
      <c r="T31" s="21"/>
      <c r="U31" s="21"/>
      <c r="V31" s="4"/>
      <c r="W31" s="7"/>
      <c r="X31" s="21"/>
      <c r="Y31" s="21"/>
      <c r="Z31" s="21"/>
      <c r="AA31" s="4"/>
      <c r="AB31" s="7"/>
      <c r="AC31" s="21"/>
      <c r="AD31" s="21"/>
      <c r="AE31" s="21"/>
      <c r="AF31" s="4"/>
    </row>
    <row r="32" spans="2:32">
      <c r="B32" s="93"/>
      <c r="C32" s="99"/>
      <c r="D32" s="95">
        <v>1.3</v>
      </c>
      <c r="E32" s="109" t="s">
        <v>13</v>
      </c>
      <c r="F32" s="33" t="s">
        <v>94</v>
      </c>
      <c r="G32" s="34" t="s">
        <v>95</v>
      </c>
      <c r="H32" s="7"/>
      <c r="I32" s="21"/>
      <c r="J32" s="21"/>
      <c r="K32" s="21"/>
      <c r="L32" s="4"/>
      <c r="M32" s="7"/>
      <c r="N32" s="21"/>
      <c r="O32" s="21"/>
      <c r="P32" s="21"/>
      <c r="Q32" s="4"/>
      <c r="R32" s="7"/>
      <c r="S32" s="21"/>
      <c r="T32" s="21"/>
      <c r="U32" s="21"/>
      <c r="V32" s="4"/>
      <c r="W32" s="7"/>
      <c r="X32" s="21"/>
      <c r="Y32" s="21"/>
      <c r="Z32" s="21"/>
      <c r="AA32" s="4"/>
      <c r="AB32" s="7"/>
      <c r="AC32" s="21"/>
      <c r="AD32" s="21"/>
      <c r="AE32" s="21"/>
      <c r="AF32" s="4"/>
    </row>
    <row r="33" spans="2:32">
      <c r="B33" s="93"/>
      <c r="C33" s="99"/>
      <c r="D33" s="96"/>
      <c r="E33" s="110"/>
      <c r="F33" s="27" t="s">
        <v>96</v>
      </c>
      <c r="G33" s="29" t="s">
        <v>97</v>
      </c>
      <c r="H33" s="7"/>
      <c r="I33" s="21"/>
      <c r="J33" s="21"/>
      <c r="K33" s="21"/>
      <c r="L33" s="4"/>
      <c r="M33" s="7"/>
      <c r="N33" s="21"/>
      <c r="O33" s="21"/>
      <c r="P33" s="21"/>
      <c r="Q33" s="4"/>
      <c r="R33" s="7"/>
      <c r="S33" s="21"/>
      <c r="T33" s="21"/>
      <c r="U33" s="21"/>
      <c r="V33" s="4"/>
      <c r="W33" s="7"/>
      <c r="X33" s="21"/>
      <c r="Y33" s="21"/>
      <c r="Z33" s="21"/>
      <c r="AA33" s="4"/>
      <c r="AB33" s="7"/>
      <c r="AC33" s="21"/>
      <c r="AD33" s="21"/>
      <c r="AE33" s="21"/>
      <c r="AF33" s="4"/>
    </row>
    <row r="34" spans="2:32">
      <c r="B34" s="93"/>
      <c r="C34" s="99"/>
      <c r="D34" s="96"/>
      <c r="E34" s="110"/>
      <c r="F34" s="27" t="s">
        <v>98</v>
      </c>
      <c r="G34" s="29" t="s">
        <v>99</v>
      </c>
      <c r="H34" s="7"/>
      <c r="I34" s="21"/>
      <c r="J34" s="21"/>
      <c r="K34" s="21"/>
      <c r="L34" s="4"/>
      <c r="M34" s="7"/>
      <c r="N34" s="21"/>
      <c r="O34" s="21"/>
      <c r="P34" s="21"/>
      <c r="Q34" s="4"/>
      <c r="R34" s="7"/>
      <c r="S34" s="21"/>
      <c r="T34" s="21"/>
      <c r="U34" s="21"/>
      <c r="V34" s="4"/>
      <c r="W34" s="7"/>
      <c r="X34" s="21"/>
      <c r="Y34" s="21"/>
      <c r="Z34" s="21"/>
      <c r="AA34" s="4"/>
      <c r="AB34" s="7"/>
      <c r="AC34" s="21"/>
      <c r="AD34" s="21"/>
      <c r="AE34" s="21"/>
      <c r="AF34" s="4"/>
    </row>
    <row r="35" spans="2:32">
      <c r="B35" s="93"/>
      <c r="C35" s="99"/>
      <c r="D35" s="96"/>
      <c r="E35" s="110"/>
      <c r="F35" s="27" t="s">
        <v>100</v>
      </c>
      <c r="G35" s="29" t="s">
        <v>101</v>
      </c>
      <c r="H35" s="7"/>
      <c r="I35" s="21"/>
      <c r="J35" s="21"/>
      <c r="K35" s="21"/>
      <c r="L35" s="4"/>
      <c r="M35" s="7"/>
      <c r="N35" s="21"/>
      <c r="O35" s="21"/>
      <c r="P35" s="21"/>
      <c r="Q35" s="4"/>
      <c r="R35" s="7"/>
      <c r="S35" s="21"/>
      <c r="T35" s="21"/>
      <c r="U35" s="21"/>
      <c r="V35" s="4"/>
      <c r="W35" s="7"/>
      <c r="X35" s="21"/>
      <c r="Y35" s="21"/>
      <c r="Z35" s="21"/>
      <c r="AA35" s="4"/>
      <c r="AB35" s="7"/>
      <c r="AC35" s="21"/>
      <c r="AD35" s="21"/>
      <c r="AE35" s="21"/>
      <c r="AF35" s="4"/>
    </row>
    <row r="36" spans="2:32">
      <c r="B36" s="93"/>
      <c r="C36" s="99"/>
      <c r="D36" s="96"/>
      <c r="E36" s="110"/>
      <c r="F36" s="27" t="s">
        <v>102</v>
      </c>
      <c r="G36" s="29" t="s">
        <v>103</v>
      </c>
      <c r="H36" s="7"/>
      <c r="I36" s="21"/>
      <c r="J36" s="21"/>
      <c r="K36" s="21"/>
      <c r="L36" s="4"/>
      <c r="M36" s="7"/>
      <c r="N36" s="21"/>
      <c r="O36" s="21"/>
      <c r="P36" s="21"/>
      <c r="Q36" s="4"/>
      <c r="R36" s="7"/>
      <c r="S36" s="21"/>
      <c r="T36" s="21"/>
      <c r="U36" s="21"/>
      <c r="V36" s="4"/>
      <c r="W36" s="7"/>
      <c r="X36" s="21"/>
      <c r="Y36" s="21"/>
      <c r="Z36" s="21"/>
      <c r="AA36" s="4"/>
      <c r="AB36" s="7"/>
      <c r="AC36" s="21"/>
      <c r="AD36" s="21"/>
      <c r="AE36" s="21"/>
      <c r="AF36" s="4"/>
    </row>
    <row r="37" spans="2:32">
      <c r="B37" s="93"/>
      <c r="C37" s="99"/>
      <c r="D37" s="96"/>
      <c r="E37" s="110"/>
      <c r="F37" s="27" t="s">
        <v>104</v>
      </c>
      <c r="G37" s="29" t="s">
        <v>105</v>
      </c>
      <c r="H37" s="7"/>
      <c r="I37" s="21"/>
      <c r="J37" s="21"/>
      <c r="K37" s="21"/>
      <c r="L37" s="4"/>
      <c r="M37" s="7"/>
      <c r="N37" s="21"/>
      <c r="O37" s="21"/>
      <c r="P37" s="21"/>
      <c r="Q37" s="4"/>
      <c r="R37" s="7"/>
      <c r="S37" s="21"/>
      <c r="T37" s="21"/>
      <c r="U37" s="21"/>
      <c r="V37" s="4"/>
      <c r="W37" s="7"/>
      <c r="X37" s="21"/>
      <c r="Y37" s="21"/>
      <c r="Z37" s="21"/>
      <c r="AA37" s="4"/>
      <c r="AB37" s="7"/>
      <c r="AC37" s="21"/>
      <c r="AD37" s="21"/>
      <c r="AE37" s="21"/>
      <c r="AF37" s="4"/>
    </row>
    <row r="38" spans="2:32">
      <c r="B38" s="93"/>
      <c r="C38" s="99"/>
      <c r="D38" s="96"/>
      <c r="E38" s="110"/>
      <c r="F38" s="27" t="s">
        <v>106</v>
      </c>
      <c r="G38" s="29" t="s">
        <v>107</v>
      </c>
      <c r="H38" s="7"/>
      <c r="I38" s="21"/>
      <c r="J38" s="21"/>
      <c r="K38" s="21"/>
      <c r="L38" s="4"/>
      <c r="M38" s="7"/>
      <c r="N38" s="21"/>
      <c r="O38" s="21"/>
      <c r="P38" s="21"/>
      <c r="Q38" s="4"/>
      <c r="R38" s="7"/>
      <c r="S38" s="21"/>
      <c r="T38" s="21"/>
      <c r="U38" s="21"/>
      <c r="V38" s="4"/>
      <c r="W38" s="7"/>
      <c r="X38" s="21"/>
      <c r="Y38" s="21"/>
      <c r="Z38" s="21"/>
      <c r="AA38" s="4"/>
      <c r="AB38" s="7"/>
      <c r="AC38" s="21"/>
      <c r="AD38" s="21"/>
      <c r="AE38" s="21"/>
      <c r="AF38" s="4"/>
    </row>
    <row r="39" spans="2:32">
      <c r="B39" s="93"/>
      <c r="C39" s="99"/>
      <c r="D39" s="96"/>
      <c r="E39" s="110"/>
      <c r="F39" s="27" t="s">
        <v>108</v>
      </c>
      <c r="G39" s="29" t="s">
        <v>109</v>
      </c>
      <c r="H39" s="7"/>
      <c r="I39" s="21"/>
      <c r="J39" s="21"/>
      <c r="K39" s="21"/>
      <c r="L39" s="4"/>
      <c r="M39" s="7"/>
      <c r="N39" s="21"/>
      <c r="O39" s="21"/>
      <c r="P39" s="21"/>
      <c r="Q39" s="4"/>
      <c r="R39" s="7"/>
      <c r="S39" s="21"/>
      <c r="T39" s="21"/>
      <c r="U39" s="21"/>
      <c r="V39" s="4"/>
      <c r="W39" s="7"/>
      <c r="X39" s="21"/>
      <c r="Y39" s="21"/>
      <c r="Z39" s="21"/>
      <c r="AA39" s="4"/>
      <c r="AB39" s="7"/>
      <c r="AC39" s="21"/>
      <c r="AD39" s="21"/>
      <c r="AE39" s="21"/>
      <c r="AF39" s="4"/>
    </row>
    <row r="40" spans="2:32">
      <c r="B40" s="93"/>
      <c r="C40" s="99"/>
      <c r="D40" s="96"/>
      <c r="E40" s="110"/>
      <c r="F40" s="27" t="s">
        <v>110</v>
      </c>
      <c r="G40" s="29" t="s">
        <v>111</v>
      </c>
      <c r="H40" s="7"/>
      <c r="I40" s="21"/>
      <c r="J40" s="21"/>
      <c r="K40" s="21"/>
      <c r="L40" s="4"/>
      <c r="M40" s="7"/>
      <c r="N40" s="21"/>
      <c r="O40" s="21"/>
      <c r="P40" s="21"/>
      <c r="Q40" s="4"/>
      <c r="R40" s="7"/>
      <c r="S40" s="21"/>
      <c r="T40" s="21"/>
      <c r="U40" s="21"/>
      <c r="V40" s="4"/>
      <c r="W40" s="7"/>
      <c r="X40" s="21"/>
      <c r="Y40" s="21"/>
      <c r="Z40" s="21"/>
      <c r="AA40" s="4"/>
      <c r="AB40" s="7"/>
      <c r="AC40" s="21"/>
      <c r="AD40" s="21"/>
      <c r="AE40" s="21"/>
      <c r="AF40" s="4"/>
    </row>
    <row r="41" spans="2:32">
      <c r="B41" s="93"/>
      <c r="C41" s="99"/>
      <c r="D41" s="96"/>
      <c r="E41" s="110"/>
      <c r="F41" s="27" t="s">
        <v>112</v>
      </c>
      <c r="G41" s="29" t="s">
        <v>113</v>
      </c>
      <c r="H41" s="7"/>
      <c r="I41" s="21"/>
      <c r="J41" s="21"/>
      <c r="K41" s="21"/>
      <c r="L41" s="4"/>
      <c r="M41" s="7"/>
      <c r="N41" s="21"/>
      <c r="O41" s="21"/>
      <c r="P41" s="21"/>
      <c r="Q41" s="4"/>
      <c r="R41" s="7"/>
      <c r="S41" s="21"/>
      <c r="T41" s="21"/>
      <c r="U41" s="21"/>
      <c r="V41" s="4"/>
      <c r="W41" s="7"/>
      <c r="X41" s="21"/>
      <c r="Y41" s="21"/>
      <c r="Z41" s="21"/>
      <c r="AA41" s="4"/>
      <c r="AB41" s="7"/>
      <c r="AC41" s="21"/>
      <c r="AD41" s="21"/>
      <c r="AE41" s="21"/>
      <c r="AF41" s="4"/>
    </row>
    <row r="42" spans="2:32">
      <c r="B42" s="93"/>
      <c r="C42" s="99"/>
      <c r="D42" s="96"/>
      <c r="E42" s="110"/>
      <c r="F42" s="27" t="s">
        <v>114</v>
      </c>
      <c r="G42" s="29" t="s">
        <v>115</v>
      </c>
      <c r="H42" s="7"/>
      <c r="I42" s="21"/>
      <c r="J42" s="21"/>
      <c r="K42" s="21"/>
      <c r="L42" s="4"/>
      <c r="M42" s="7"/>
      <c r="N42" s="21"/>
      <c r="O42" s="21"/>
      <c r="P42" s="21"/>
      <c r="Q42" s="4"/>
      <c r="R42" s="7"/>
      <c r="S42" s="21"/>
      <c r="T42" s="21"/>
      <c r="U42" s="21"/>
      <c r="V42" s="4"/>
      <c r="W42" s="7"/>
      <c r="X42" s="21"/>
      <c r="Y42" s="21"/>
      <c r="Z42" s="21"/>
      <c r="AA42" s="4"/>
      <c r="AB42" s="7"/>
      <c r="AC42" s="21"/>
      <c r="AD42" s="21"/>
      <c r="AE42" s="21"/>
      <c r="AF42" s="4"/>
    </row>
    <row r="43" spans="2:32">
      <c r="B43" s="93"/>
      <c r="C43" s="99"/>
      <c r="D43" s="96"/>
      <c r="E43" s="110"/>
      <c r="F43" s="27" t="s">
        <v>120</v>
      </c>
      <c r="G43" s="29" t="s">
        <v>121</v>
      </c>
      <c r="H43" s="7"/>
      <c r="I43" s="21"/>
      <c r="J43" s="21"/>
      <c r="K43" s="21"/>
      <c r="L43" s="4"/>
      <c r="M43" s="7"/>
      <c r="N43" s="21"/>
      <c r="O43" s="21"/>
      <c r="P43" s="21"/>
      <c r="Q43" s="4"/>
      <c r="R43" s="7"/>
      <c r="S43" s="21"/>
      <c r="T43" s="21"/>
      <c r="U43" s="21"/>
      <c r="V43" s="4"/>
      <c r="W43" s="7"/>
      <c r="X43" s="21"/>
      <c r="Y43" s="21"/>
      <c r="Z43" s="21"/>
      <c r="AA43" s="4"/>
      <c r="AB43" s="7"/>
      <c r="AC43" s="21"/>
      <c r="AD43" s="21"/>
      <c r="AE43" s="21"/>
      <c r="AF43" s="4"/>
    </row>
    <row r="44" spans="2:32">
      <c r="B44" s="93"/>
      <c r="C44" s="99"/>
      <c r="D44" s="96"/>
      <c r="E44" s="110"/>
      <c r="F44" s="27" t="s">
        <v>122</v>
      </c>
      <c r="G44" s="29" t="s">
        <v>123</v>
      </c>
      <c r="H44" s="7"/>
      <c r="I44" s="21"/>
      <c r="J44" s="21"/>
      <c r="K44" s="21"/>
      <c r="L44" s="4"/>
      <c r="M44" s="7"/>
      <c r="N44" s="21"/>
      <c r="O44" s="21"/>
      <c r="P44" s="21"/>
      <c r="Q44" s="4"/>
      <c r="R44" s="7"/>
      <c r="S44" s="21"/>
      <c r="T44" s="21"/>
      <c r="U44" s="21"/>
      <c r="V44" s="4"/>
      <c r="W44" s="7"/>
      <c r="X44" s="21"/>
      <c r="Y44" s="21"/>
      <c r="Z44" s="21"/>
      <c r="AA44" s="4"/>
      <c r="AB44" s="7"/>
      <c r="AC44" s="21"/>
      <c r="AD44" s="21"/>
      <c r="AE44" s="21"/>
      <c r="AF44" s="4"/>
    </row>
    <row r="45" spans="2:32">
      <c r="B45" s="93"/>
      <c r="C45" s="99"/>
      <c r="D45" s="96"/>
      <c r="E45" s="110"/>
      <c r="F45" s="27" t="s">
        <v>124</v>
      </c>
      <c r="G45" s="29" t="s">
        <v>125</v>
      </c>
      <c r="H45" s="7"/>
      <c r="I45" s="21"/>
      <c r="J45" s="21"/>
      <c r="K45" s="21"/>
      <c r="L45" s="4"/>
      <c r="M45" s="7"/>
      <c r="N45" s="21"/>
      <c r="O45" s="21"/>
      <c r="P45" s="21"/>
      <c r="Q45" s="4"/>
      <c r="R45" s="7"/>
      <c r="S45" s="21"/>
      <c r="T45" s="21"/>
      <c r="U45" s="21"/>
      <c r="V45" s="4"/>
      <c r="W45" s="7"/>
      <c r="X45" s="21"/>
      <c r="Y45" s="21"/>
      <c r="Z45" s="21"/>
      <c r="AA45" s="4"/>
      <c r="AB45" s="7"/>
      <c r="AC45" s="21"/>
      <c r="AD45" s="21"/>
      <c r="AE45" s="21"/>
      <c r="AF45" s="4"/>
    </row>
    <row r="46" spans="2:32">
      <c r="B46" s="93"/>
      <c r="C46" s="99"/>
      <c r="D46" s="96"/>
      <c r="E46" s="110"/>
      <c r="F46" s="27" t="s">
        <v>126</v>
      </c>
      <c r="G46" s="29" t="s">
        <v>127</v>
      </c>
      <c r="H46" s="7"/>
      <c r="I46" s="21"/>
      <c r="J46" s="21"/>
      <c r="K46" s="21"/>
      <c r="L46" s="4"/>
      <c r="M46" s="7"/>
      <c r="N46" s="21"/>
      <c r="O46" s="21"/>
      <c r="P46" s="21"/>
      <c r="Q46" s="4"/>
      <c r="R46" s="7"/>
      <c r="S46" s="21"/>
      <c r="T46" s="21"/>
      <c r="U46" s="21"/>
      <c r="V46" s="4"/>
      <c r="W46" s="7"/>
      <c r="X46" s="21"/>
      <c r="Y46" s="21"/>
      <c r="Z46" s="21"/>
      <c r="AA46" s="4"/>
      <c r="AB46" s="7"/>
      <c r="AC46" s="21"/>
      <c r="AD46" s="21"/>
      <c r="AE46" s="21"/>
      <c r="AF46" s="4"/>
    </row>
    <row r="47" spans="2:32">
      <c r="B47" s="93"/>
      <c r="C47" s="99"/>
      <c r="D47" s="96"/>
      <c r="E47" s="110"/>
      <c r="F47" s="27" t="s">
        <v>128</v>
      </c>
      <c r="G47" s="29" t="s">
        <v>129</v>
      </c>
      <c r="H47" s="7"/>
      <c r="I47" s="21"/>
      <c r="J47" s="21"/>
      <c r="K47" s="21"/>
      <c r="L47" s="4"/>
      <c r="M47" s="7"/>
      <c r="N47" s="21"/>
      <c r="O47" s="21"/>
      <c r="P47" s="21"/>
      <c r="Q47" s="4"/>
      <c r="R47" s="7"/>
      <c r="S47" s="21"/>
      <c r="T47" s="21"/>
      <c r="U47" s="21"/>
      <c r="V47" s="4"/>
      <c r="W47" s="7"/>
      <c r="X47" s="21"/>
      <c r="Y47" s="21"/>
      <c r="Z47" s="21"/>
      <c r="AA47" s="4"/>
      <c r="AB47" s="7"/>
      <c r="AC47" s="21"/>
      <c r="AD47" s="21"/>
      <c r="AE47" s="21"/>
      <c r="AF47" s="4"/>
    </row>
    <row r="48" spans="2:32">
      <c r="B48" s="93"/>
      <c r="C48" s="99"/>
      <c r="D48" s="96"/>
      <c r="E48" s="110"/>
      <c r="F48" s="27" t="s">
        <v>130</v>
      </c>
      <c r="G48" s="29" t="s">
        <v>131</v>
      </c>
      <c r="H48" s="7"/>
      <c r="I48" s="21"/>
      <c r="J48" s="21"/>
      <c r="K48" s="21"/>
      <c r="L48" s="4"/>
      <c r="M48" s="7"/>
      <c r="N48" s="21"/>
      <c r="O48" s="21"/>
      <c r="P48" s="21"/>
      <c r="Q48" s="4"/>
      <c r="R48" s="7"/>
      <c r="S48" s="21"/>
      <c r="T48" s="21"/>
      <c r="U48" s="21"/>
      <c r="V48" s="4"/>
      <c r="W48" s="7"/>
      <c r="X48" s="21"/>
      <c r="Y48" s="21"/>
      <c r="Z48" s="21"/>
      <c r="AA48" s="4"/>
      <c r="AB48" s="7"/>
      <c r="AC48" s="21"/>
      <c r="AD48" s="21"/>
      <c r="AE48" s="21"/>
      <c r="AF48" s="4"/>
    </row>
    <row r="49" spans="2:32">
      <c r="B49" s="93"/>
      <c r="C49" s="99"/>
      <c r="D49" s="96"/>
      <c r="E49" s="110"/>
      <c r="F49" s="27" t="s">
        <v>132</v>
      </c>
      <c r="G49" s="29" t="s">
        <v>133</v>
      </c>
      <c r="H49" s="7"/>
      <c r="I49" s="21"/>
      <c r="J49" s="21"/>
      <c r="K49" s="21"/>
      <c r="L49" s="4"/>
      <c r="M49" s="7"/>
      <c r="N49" s="21"/>
      <c r="O49" s="21"/>
      <c r="P49" s="21"/>
      <c r="Q49" s="4"/>
      <c r="R49" s="7"/>
      <c r="S49" s="21"/>
      <c r="T49" s="21"/>
      <c r="U49" s="21"/>
      <c r="V49" s="4"/>
      <c r="W49" s="7"/>
      <c r="X49" s="21"/>
      <c r="Y49" s="21"/>
      <c r="Z49" s="21"/>
      <c r="AA49" s="4"/>
      <c r="AB49" s="7"/>
      <c r="AC49" s="21"/>
      <c r="AD49" s="21"/>
      <c r="AE49" s="21"/>
      <c r="AF49" s="4"/>
    </row>
    <row r="50" spans="2:32">
      <c r="B50" s="93"/>
      <c r="C50" s="99"/>
      <c r="D50" s="96"/>
      <c r="E50" s="110"/>
      <c r="F50" s="27" t="s">
        <v>134</v>
      </c>
      <c r="G50" s="29" t="s">
        <v>135</v>
      </c>
      <c r="H50" s="7"/>
      <c r="I50" s="21"/>
      <c r="J50" s="21"/>
      <c r="K50" s="21"/>
      <c r="L50" s="4"/>
      <c r="M50" s="7"/>
      <c r="N50" s="21"/>
      <c r="O50" s="21"/>
      <c r="P50" s="21"/>
      <c r="Q50" s="4"/>
      <c r="R50" s="7"/>
      <c r="S50" s="21"/>
      <c r="T50" s="21"/>
      <c r="U50" s="21"/>
      <c r="V50" s="4"/>
      <c r="W50" s="7"/>
      <c r="X50" s="21"/>
      <c r="Y50" s="21"/>
      <c r="Z50" s="21"/>
      <c r="AA50" s="4"/>
      <c r="AB50" s="7"/>
      <c r="AC50" s="21"/>
      <c r="AD50" s="21"/>
      <c r="AE50" s="21"/>
      <c r="AF50" s="4"/>
    </row>
    <row r="51" spans="2:32">
      <c r="B51" s="93"/>
      <c r="C51" s="99"/>
      <c r="D51" s="96"/>
      <c r="E51" s="110"/>
      <c r="F51" s="27" t="s">
        <v>136</v>
      </c>
      <c r="G51" s="29" t="s">
        <v>137</v>
      </c>
      <c r="H51" s="7"/>
      <c r="I51" s="21"/>
      <c r="J51" s="21"/>
      <c r="K51" s="21"/>
      <c r="L51" s="4"/>
      <c r="M51" s="7"/>
      <c r="N51" s="21"/>
      <c r="O51" s="21"/>
      <c r="P51" s="21"/>
      <c r="Q51" s="4"/>
      <c r="R51" s="7"/>
      <c r="S51" s="21"/>
      <c r="T51" s="21"/>
      <c r="U51" s="21"/>
      <c r="V51" s="4"/>
      <c r="W51" s="7"/>
      <c r="X51" s="21"/>
      <c r="Y51" s="21"/>
      <c r="Z51" s="21"/>
      <c r="AA51" s="4"/>
      <c r="AB51" s="7"/>
      <c r="AC51" s="21"/>
      <c r="AD51" s="21"/>
      <c r="AE51" s="21"/>
      <c r="AF51" s="4"/>
    </row>
    <row r="52" spans="2:32">
      <c r="B52" s="93"/>
      <c r="C52" s="99"/>
      <c r="D52" s="96"/>
      <c r="E52" s="110"/>
      <c r="F52" s="27" t="s">
        <v>138</v>
      </c>
      <c r="G52" s="29" t="s">
        <v>139</v>
      </c>
      <c r="H52" s="7"/>
      <c r="I52" s="21"/>
      <c r="J52" s="21"/>
      <c r="K52" s="21"/>
      <c r="L52" s="4"/>
      <c r="M52" s="7"/>
      <c r="N52" s="21"/>
      <c r="O52" s="21"/>
      <c r="P52" s="21"/>
      <c r="Q52" s="4"/>
      <c r="R52" s="7"/>
      <c r="S52" s="21"/>
      <c r="T52" s="21"/>
      <c r="U52" s="21"/>
      <c r="V52" s="4"/>
      <c r="W52" s="7"/>
      <c r="X52" s="21"/>
      <c r="Y52" s="21"/>
      <c r="Z52" s="21"/>
      <c r="AA52" s="4"/>
      <c r="AB52" s="7"/>
      <c r="AC52" s="21"/>
      <c r="AD52" s="21"/>
      <c r="AE52" s="21"/>
      <c r="AF52" s="4"/>
    </row>
    <row r="53" spans="2:32">
      <c r="B53" s="93"/>
      <c r="C53" s="99"/>
      <c r="D53" s="96"/>
      <c r="E53" s="110"/>
      <c r="F53" s="27" t="s">
        <v>140</v>
      </c>
      <c r="G53" s="29" t="s">
        <v>141</v>
      </c>
      <c r="H53" s="7"/>
      <c r="I53" s="21"/>
      <c r="J53" s="21"/>
      <c r="K53" s="21"/>
      <c r="L53" s="4"/>
      <c r="M53" s="7"/>
      <c r="N53" s="21"/>
      <c r="O53" s="21"/>
      <c r="P53" s="21"/>
      <c r="Q53" s="4"/>
      <c r="R53" s="7"/>
      <c r="S53" s="21"/>
      <c r="T53" s="21"/>
      <c r="U53" s="21"/>
      <c r="V53" s="4"/>
      <c r="W53" s="7"/>
      <c r="X53" s="21"/>
      <c r="Y53" s="21"/>
      <c r="Z53" s="21"/>
      <c r="AA53" s="4"/>
      <c r="AB53" s="7"/>
      <c r="AC53" s="21"/>
      <c r="AD53" s="21"/>
      <c r="AE53" s="21"/>
      <c r="AF53" s="4"/>
    </row>
    <row r="54" spans="2:32">
      <c r="B54" s="93"/>
      <c r="C54" s="99"/>
      <c r="D54" s="96"/>
      <c r="E54" s="110"/>
      <c r="F54" s="27" t="s">
        <v>142</v>
      </c>
      <c r="G54" s="29" t="s">
        <v>143</v>
      </c>
      <c r="H54" s="7"/>
      <c r="I54" s="21"/>
      <c r="J54" s="21"/>
      <c r="K54" s="21"/>
      <c r="L54" s="4"/>
      <c r="M54" s="7"/>
      <c r="N54" s="21"/>
      <c r="O54" s="21"/>
      <c r="P54" s="21"/>
      <c r="Q54" s="4"/>
      <c r="R54" s="7"/>
      <c r="S54" s="21"/>
      <c r="T54" s="21"/>
      <c r="U54" s="21"/>
      <c r="V54" s="4"/>
      <c r="W54" s="7"/>
      <c r="X54" s="21"/>
      <c r="Y54" s="21"/>
      <c r="Z54" s="21"/>
      <c r="AA54" s="4"/>
      <c r="AB54" s="7"/>
      <c r="AC54" s="21"/>
      <c r="AD54" s="21"/>
      <c r="AE54" s="21"/>
      <c r="AF54" s="4"/>
    </row>
    <row r="55" spans="2:32">
      <c r="B55" s="93"/>
      <c r="C55" s="99"/>
      <c r="D55" s="96"/>
      <c r="E55" s="110"/>
      <c r="F55" s="27" t="s">
        <v>144</v>
      </c>
      <c r="G55" s="29" t="s">
        <v>145</v>
      </c>
      <c r="H55" s="7"/>
      <c r="I55" s="21"/>
      <c r="J55" s="21"/>
      <c r="K55" s="21"/>
      <c r="L55" s="4"/>
      <c r="M55" s="7"/>
      <c r="N55" s="21"/>
      <c r="O55" s="21"/>
      <c r="P55" s="21"/>
      <c r="Q55" s="4"/>
      <c r="R55" s="7"/>
      <c r="S55" s="21"/>
      <c r="T55" s="21"/>
      <c r="U55" s="21"/>
      <c r="V55" s="4"/>
      <c r="W55" s="7"/>
      <c r="X55" s="21"/>
      <c r="Y55" s="21"/>
      <c r="Z55" s="21"/>
      <c r="AA55" s="4"/>
      <c r="AB55" s="7"/>
      <c r="AC55" s="21"/>
      <c r="AD55" s="21"/>
      <c r="AE55" s="21"/>
      <c r="AF55" s="4"/>
    </row>
    <row r="56" spans="2:32">
      <c r="B56" s="93"/>
      <c r="C56" s="99"/>
      <c r="D56" s="96"/>
      <c r="E56" s="110"/>
      <c r="F56" s="27" t="s">
        <v>146</v>
      </c>
      <c r="G56" s="29" t="s">
        <v>147</v>
      </c>
      <c r="H56" s="7"/>
      <c r="I56" s="21"/>
      <c r="J56" s="21"/>
      <c r="K56" s="21"/>
      <c r="L56" s="4"/>
      <c r="M56" s="7"/>
      <c r="N56" s="21"/>
      <c r="O56" s="21"/>
      <c r="P56" s="21"/>
      <c r="Q56" s="4"/>
      <c r="R56" s="7"/>
      <c r="S56" s="21"/>
      <c r="T56" s="21"/>
      <c r="U56" s="21"/>
      <c r="V56" s="4"/>
      <c r="W56" s="7"/>
      <c r="X56" s="21"/>
      <c r="Y56" s="21"/>
      <c r="Z56" s="21"/>
      <c r="AA56" s="4"/>
      <c r="AB56" s="7"/>
      <c r="AC56" s="21"/>
      <c r="AD56" s="21"/>
      <c r="AE56" s="21"/>
      <c r="AF56" s="4"/>
    </row>
    <row r="57" spans="2:32">
      <c r="B57" s="93"/>
      <c r="C57" s="99"/>
      <c r="D57" s="96"/>
      <c r="E57" s="110"/>
      <c r="F57" s="27" t="s">
        <v>148</v>
      </c>
      <c r="G57" s="29" t="s">
        <v>149</v>
      </c>
      <c r="H57" s="7"/>
      <c r="I57" s="21"/>
      <c r="J57" s="21"/>
      <c r="K57" s="21"/>
      <c r="L57" s="4"/>
      <c r="M57" s="7"/>
      <c r="N57" s="21"/>
      <c r="O57" s="21"/>
      <c r="P57" s="21"/>
      <c r="Q57" s="4"/>
      <c r="R57" s="7"/>
      <c r="S57" s="21"/>
      <c r="T57" s="21"/>
      <c r="U57" s="21"/>
      <c r="V57" s="4"/>
      <c r="W57" s="7"/>
      <c r="X57" s="21"/>
      <c r="Y57" s="21"/>
      <c r="Z57" s="21"/>
      <c r="AA57" s="4"/>
      <c r="AB57" s="7"/>
      <c r="AC57" s="21"/>
      <c r="AD57" s="21"/>
      <c r="AE57" s="21"/>
      <c r="AF57" s="4"/>
    </row>
    <row r="58" spans="2:32">
      <c r="B58" s="93"/>
      <c r="C58" s="99"/>
      <c r="D58" s="96"/>
      <c r="E58" s="110"/>
      <c r="F58" s="27" t="s">
        <v>150</v>
      </c>
      <c r="G58" s="29" t="s">
        <v>151</v>
      </c>
      <c r="H58" s="7"/>
      <c r="I58" s="21"/>
      <c r="J58" s="21"/>
      <c r="K58" s="21"/>
      <c r="L58" s="4"/>
      <c r="M58" s="7"/>
      <c r="N58" s="21"/>
      <c r="O58" s="21"/>
      <c r="P58" s="21"/>
      <c r="Q58" s="4"/>
      <c r="R58" s="7"/>
      <c r="S58" s="21"/>
      <c r="T58" s="21"/>
      <c r="U58" s="21"/>
      <c r="V58" s="4"/>
      <c r="W58" s="7"/>
      <c r="X58" s="21"/>
      <c r="Y58" s="21"/>
      <c r="Z58" s="21"/>
      <c r="AA58" s="4"/>
      <c r="AB58" s="7"/>
      <c r="AC58" s="21"/>
      <c r="AD58" s="21"/>
      <c r="AE58" s="21"/>
      <c r="AF58" s="4"/>
    </row>
    <row r="59" spans="2:32">
      <c r="B59" s="93"/>
      <c r="C59" s="99"/>
      <c r="D59" s="96"/>
      <c r="E59" s="110"/>
      <c r="F59" s="27" t="s">
        <v>152</v>
      </c>
      <c r="G59" s="29" t="s">
        <v>153</v>
      </c>
      <c r="H59" s="7"/>
      <c r="I59" s="21"/>
      <c r="J59" s="21"/>
      <c r="K59" s="21"/>
      <c r="L59" s="4"/>
      <c r="M59" s="7"/>
      <c r="N59" s="21"/>
      <c r="O59" s="21"/>
      <c r="P59" s="21"/>
      <c r="Q59" s="4"/>
      <c r="R59" s="7"/>
      <c r="S59" s="21"/>
      <c r="T59" s="21"/>
      <c r="U59" s="21"/>
      <c r="V59" s="4"/>
      <c r="W59" s="7"/>
      <c r="X59" s="21"/>
      <c r="Y59" s="21"/>
      <c r="Z59" s="21"/>
      <c r="AA59" s="4"/>
      <c r="AB59" s="7"/>
      <c r="AC59" s="21"/>
      <c r="AD59" s="21"/>
      <c r="AE59" s="21"/>
      <c r="AF59" s="4"/>
    </row>
    <row r="60" spans="2:32">
      <c r="B60" s="93"/>
      <c r="C60" s="99"/>
      <c r="D60" s="96"/>
      <c r="E60" s="110"/>
      <c r="F60" s="27" t="s">
        <v>154</v>
      </c>
      <c r="G60" s="29" t="s">
        <v>155</v>
      </c>
      <c r="H60" s="7"/>
      <c r="I60" s="21"/>
      <c r="J60" s="21"/>
      <c r="K60" s="21"/>
      <c r="L60" s="4"/>
      <c r="M60" s="7"/>
      <c r="N60" s="21"/>
      <c r="O60" s="21"/>
      <c r="P60" s="21"/>
      <c r="Q60" s="4"/>
      <c r="R60" s="7"/>
      <c r="S60" s="21"/>
      <c r="T60" s="21"/>
      <c r="U60" s="21"/>
      <c r="V60" s="4"/>
      <c r="W60" s="7"/>
      <c r="X60" s="21"/>
      <c r="Y60" s="21"/>
      <c r="Z60" s="21"/>
      <c r="AA60" s="4"/>
      <c r="AB60" s="7"/>
      <c r="AC60" s="21"/>
      <c r="AD60" s="21"/>
      <c r="AE60" s="21"/>
      <c r="AF60" s="4"/>
    </row>
    <row r="61" spans="2:32">
      <c r="B61" s="93"/>
      <c r="C61" s="99"/>
      <c r="D61" s="96"/>
      <c r="E61" s="110"/>
      <c r="F61" s="27" t="s">
        <v>156</v>
      </c>
      <c r="G61" s="29" t="s">
        <v>157</v>
      </c>
      <c r="H61" s="7"/>
      <c r="I61" s="21"/>
      <c r="J61" s="21"/>
      <c r="K61" s="21"/>
      <c r="L61" s="4"/>
      <c r="M61" s="7"/>
      <c r="N61" s="21"/>
      <c r="O61" s="21"/>
      <c r="P61" s="21"/>
      <c r="Q61" s="4"/>
      <c r="R61" s="7"/>
      <c r="S61" s="21"/>
      <c r="T61" s="21"/>
      <c r="U61" s="21"/>
      <c r="V61" s="4"/>
      <c r="W61" s="7"/>
      <c r="X61" s="21"/>
      <c r="Y61" s="21"/>
      <c r="Z61" s="21"/>
      <c r="AA61" s="4"/>
      <c r="AB61" s="7"/>
      <c r="AC61" s="21"/>
      <c r="AD61" s="21"/>
      <c r="AE61" s="21"/>
      <c r="AF61" s="4"/>
    </row>
    <row r="62" spans="2:32">
      <c r="B62" s="93"/>
      <c r="C62" s="99"/>
      <c r="D62" s="96"/>
      <c r="E62" s="110"/>
      <c r="F62" s="27" t="s">
        <v>158</v>
      </c>
      <c r="G62" s="29" t="s">
        <v>159</v>
      </c>
      <c r="H62" s="7"/>
      <c r="I62" s="21"/>
      <c r="J62" s="21"/>
      <c r="K62" s="21"/>
      <c r="L62" s="4"/>
      <c r="M62" s="7"/>
      <c r="N62" s="21"/>
      <c r="O62" s="21"/>
      <c r="P62" s="21"/>
      <c r="Q62" s="4"/>
      <c r="R62" s="7"/>
      <c r="S62" s="21"/>
      <c r="T62" s="21"/>
      <c r="U62" s="21"/>
      <c r="V62" s="4"/>
      <c r="W62" s="7"/>
      <c r="X62" s="21"/>
      <c r="Y62" s="21"/>
      <c r="Z62" s="21"/>
      <c r="AA62" s="4"/>
      <c r="AB62" s="7"/>
      <c r="AC62" s="21"/>
      <c r="AD62" s="21"/>
      <c r="AE62" s="21"/>
      <c r="AF62" s="4"/>
    </row>
    <row r="63" spans="2:32">
      <c r="B63" s="93"/>
      <c r="C63" s="99"/>
      <c r="D63" s="96"/>
      <c r="E63" s="110"/>
      <c r="F63" s="27" t="s">
        <v>160</v>
      </c>
      <c r="G63" s="29" t="s">
        <v>161</v>
      </c>
      <c r="H63" s="7"/>
      <c r="I63" s="21"/>
      <c r="J63" s="21"/>
      <c r="K63" s="21"/>
      <c r="L63" s="4"/>
      <c r="M63" s="7"/>
      <c r="N63" s="21"/>
      <c r="O63" s="21"/>
      <c r="P63" s="21"/>
      <c r="Q63" s="4"/>
      <c r="R63" s="7"/>
      <c r="S63" s="21"/>
      <c r="T63" s="21"/>
      <c r="U63" s="21"/>
      <c r="V63" s="4"/>
      <c r="W63" s="7"/>
      <c r="X63" s="21"/>
      <c r="Y63" s="21"/>
      <c r="Z63" s="21"/>
      <c r="AA63" s="4"/>
      <c r="AB63" s="7"/>
      <c r="AC63" s="21"/>
      <c r="AD63" s="21"/>
      <c r="AE63" s="21"/>
      <c r="AF63" s="4"/>
    </row>
    <row r="64" spans="2:32">
      <c r="B64" s="93"/>
      <c r="C64" s="99"/>
      <c r="D64" s="96"/>
      <c r="E64" s="110"/>
      <c r="F64" s="27" t="s">
        <v>162</v>
      </c>
      <c r="G64" s="29" t="s">
        <v>163</v>
      </c>
      <c r="H64" s="7"/>
      <c r="I64" s="21"/>
      <c r="J64" s="21"/>
      <c r="K64" s="21"/>
      <c r="L64" s="4"/>
      <c r="M64" s="7"/>
      <c r="N64" s="21"/>
      <c r="O64" s="21"/>
      <c r="P64" s="21"/>
      <c r="Q64" s="4"/>
      <c r="R64" s="7"/>
      <c r="S64" s="21"/>
      <c r="T64" s="21"/>
      <c r="U64" s="21"/>
      <c r="V64" s="4"/>
      <c r="W64" s="7"/>
      <c r="X64" s="21"/>
      <c r="Y64" s="21"/>
      <c r="Z64" s="21"/>
      <c r="AA64" s="4"/>
      <c r="AB64" s="7"/>
      <c r="AC64" s="21"/>
      <c r="AD64" s="21"/>
      <c r="AE64" s="21"/>
      <c r="AF64" s="4"/>
    </row>
    <row r="65" spans="2:32">
      <c r="B65" s="93"/>
      <c r="C65" s="99"/>
      <c r="D65" s="96"/>
      <c r="E65" s="110"/>
      <c r="F65" s="27" t="s">
        <v>164</v>
      </c>
      <c r="G65" s="29" t="s">
        <v>165</v>
      </c>
      <c r="H65" s="7"/>
      <c r="I65" s="21"/>
      <c r="J65" s="21"/>
      <c r="K65" s="21"/>
      <c r="L65" s="4"/>
      <c r="M65" s="7"/>
      <c r="N65" s="21"/>
      <c r="O65" s="21"/>
      <c r="P65" s="21"/>
      <c r="Q65" s="4"/>
      <c r="R65" s="7"/>
      <c r="S65" s="21"/>
      <c r="T65" s="21"/>
      <c r="U65" s="21"/>
      <c r="V65" s="4"/>
      <c r="W65" s="7"/>
      <c r="X65" s="21"/>
      <c r="Y65" s="21"/>
      <c r="Z65" s="21"/>
      <c r="AA65" s="4"/>
      <c r="AB65" s="7"/>
      <c r="AC65" s="21"/>
      <c r="AD65" s="21"/>
      <c r="AE65" s="21"/>
      <c r="AF65" s="4"/>
    </row>
    <row r="66" spans="2:32">
      <c r="B66" s="93"/>
      <c r="C66" s="99"/>
      <c r="D66" s="96"/>
      <c r="E66" s="110"/>
      <c r="F66" s="27" t="s">
        <v>166</v>
      </c>
      <c r="G66" s="29" t="s">
        <v>167</v>
      </c>
      <c r="H66" s="7"/>
      <c r="I66" s="21"/>
      <c r="J66" s="21"/>
      <c r="K66" s="21"/>
      <c r="L66" s="4"/>
      <c r="M66" s="7"/>
      <c r="N66" s="21"/>
      <c r="O66" s="21"/>
      <c r="P66" s="21"/>
      <c r="Q66" s="4"/>
      <c r="R66" s="7"/>
      <c r="S66" s="21"/>
      <c r="T66" s="21"/>
      <c r="U66" s="21"/>
      <c r="V66" s="4"/>
      <c r="W66" s="7"/>
      <c r="X66" s="21"/>
      <c r="Y66" s="21"/>
      <c r="Z66" s="21"/>
      <c r="AA66" s="4"/>
      <c r="AB66" s="7"/>
      <c r="AC66" s="21"/>
      <c r="AD66" s="21"/>
      <c r="AE66" s="21"/>
      <c r="AF66" s="4"/>
    </row>
    <row r="67" spans="2:32">
      <c r="B67" s="93"/>
      <c r="C67" s="99"/>
      <c r="D67" s="96"/>
      <c r="E67" s="110"/>
      <c r="F67" s="27" t="s">
        <v>168</v>
      </c>
      <c r="G67" s="29" t="s">
        <v>169</v>
      </c>
      <c r="H67" s="7"/>
      <c r="I67" s="21"/>
      <c r="J67" s="21"/>
      <c r="K67" s="21"/>
      <c r="L67" s="4"/>
      <c r="M67" s="7"/>
      <c r="N67" s="21"/>
      <c r="O67" s="21"/>
      <c r="P67" s="21"/>
      <c r="Q67" s="4"/>
      <c r="R67" s="7"/>
      <c r="S67" s="21"/>
      <c r="T67" s="21"/>
      <c r="U67" s="21"/>
      <c r="V67" s="4"/>
      <c r="W67" s="7"/>
      <c r="X67" s="21"/>
      <c r="Y67" s="21"/>
      <c r="Z67" s="21"/>
      <c r="AA67" s="4"/>
      <c r="AB67" s="7"/>
      <c r="AC67" s="21"/>
      <c r="AD67" s="21"/>
      <c r="AE67" s="21"/>
      <c r="AF67" s="4"/>
    </row>
    <row r="68" spans="2:32">
      <c r="B68" s="93"/>
      <c r="C68" s="99"/>
      <c r="D68" s="96"/>
      <c r="E68" s="110"/>
      <c r="F68" s="27" t="s">
        <v>170</v>
      </c>
      <c r="G68" s="29" t="s">
        <v>171</v>
      </c>
      <c r="H68" s="7"/>
      <c r="I68" s="21"/>
      <c r="J68" s="21"/>
      <c r="K68" s="21"/>
      <c r="L68" s="4"/>
      <c r="M68" s="7"/>
      <c r="N68" s="21"/>
      <c r="O68" s="21"/>
      <c r="P68" s="21"/>
      <c r="Q68" s="4"/>
      <c r="R68" s="7"/>
      <c r="S68" s="21"/>
      <c r="T68" s="21"/>
      <c r="U68" s="21"/>
      <c r="V68" s="4"/>
      <c r="W68" s="7"/>
      <c r="X68" s="21"/>
      <c r="Y68" s="21"/>
      <c r="Z68" s="21"/>
      <c r="AA68" s="4"/>
      <c r="AB68" s="7"/>
      <c r="AC68" s="21"/>
      <c r="AD68" s="21"/>
      <c r="AE68" s="21"/>
      <c r="AF68" s="4"/>
    </row>
    <row r="69" spans="2:32">
      <c r="B69" s="93"/>
      <c r="C69" s="99"/>
      <c r="D69" s="96"/>
      <c r="E69" s="110"/>
      <c r="F69" s="27" t="s">
        <v>172</v>
      </c>
      <c r="G69" s="29" t="s">
        <v>173</v>
      </c>
      <c r="H69" s="7"/>
      <c r="I69" s="21"/>
      <c r="J69" s="21"/>
      <c r="K69" s="21"/>
      <c r="L69" s="4"/>
      <c r="M69" s="7"/>
      <c r="N69" s="21"/>
      <c r="O69" s="21"/>
      <c r="P69" s="21"/>
      <c r="Q69" s="4"/>
      <c r="R69" s="7"/>
      <c r="S69" s="21"/>
      <c r="T69" s="21"/>
      <c r="U69" s="21"/>
      <c r="V69" s="4"/>
      <c r="W69" s="7"/>
      <c r="X69" s="21"/>
      <c r="Y69" s="21"/>
      <c r="Z69" s="21"/>
      <c r="AA69" s="4"/>
      <c r="AB69" s="7"/>
      <c r="AC69" s="21"/>
      <c r="AD69" s="21"/>
      <c r="AE69" s="21"/>
      <c r="AF69" s="4"/>
    </row>
    <row r="70" spans="2:32">
      <c r="B70" s="93"/>
      <c r="C70" s="99"/>
      <c r="D70" s="96"/>
      <c r="E70" s="110"/>
      <c r="F70" s="27" t="s">
        <v>174</v>
      </c>
      <c r="G70" s="29" t="s">
        <v>175</v>
      </c>
      <c r="H70" s="7"/>
      <c r="I70" s="21"/>
      <c r="J70" s="21"/>
      <c r="K70" s="21"/>
      <c r="L70" s="4"/>
      <c r="M70" s="7"/>
      <c r="N70" s="21"/>
      <c r="O70" s="21"/>
      <c r="P70" s="21"/>
      <c r="Q70" s="4"/>
      <c r="R70" s="7"/>
      <c r="S70" s="21"/>
      <c r="T70" s="21"/>
      <c r="U70" s="21"/>
      <c r="V70" s="4"/>
      <c r="W70" s="7"/>
      <c r="X70" s="21"/>
      <c r="Y70" s="21"/>
      <c r="Z70" s="21"/>
      <c r="AA70" s="4"/>
      <c r="AB70" s="7"/>
      <c r="AC70" s="21"/>
      <c r="AD70" s="21"/>
      <c r="AE70" s="21"/>
      <c r="AF70" s="4"/>
    </row>
    <row r="71" spans="2:32">
      <c r="B71" s="93"/>
      <c r="C71" s="99"/>
      <c r="D71" s="96"/>
      <c r="E71" s="110"/>
      <c r="F71" s="27" t="s">
        <v>176</v>
      </c>
      <c r="G71" s="29" t="s">
        <v>177</v>
      </c>
      <c r="H71" s="7"/>
      <c r="I71" s="21"/>
      <c r="J71" s="21"/>
      <c r="K71" s="21"/>
      <c r="L71" s="4"/>
      <c r="M71" s="7"/>
      <c r="N71" s="21"/>
      <c r="O71" s="21"/>
      <c r="P71" s="21"/>
      <c r="Q71" s="4"/>
      <c r="R71" s="7"/>
      <c r="S71" s="21"/>
      <c r="T71" s="21"/>
      <c r="U71" s="21"/>
      <c r="V71" s="4"/>
      <c r="W71" s="7"/>
      <c r="X71" s="21"/>
      <c r="Y71" s="21"/>
      <c r="Z71" s="21"/>
      <c r="AA71" s="4"/>
      <c r="AB71" s="7"/>
      <c r="AC71" s="21"/>
      <c r="AD71" s="21"/>
      <c r="AE71" s="21"/>
      <c r="AF71" s="4"/>
    </row>
    <row r="72" spans="2:32">
      <c r="B72" s="93"/>
      <c r="C72" s="99"/>
      <c r="D72" s="96"/>
      <c r="E72" s="110"/>
      <c r="F72" s="27" t="s">
        <v>178</v>
      </c>
      <c r="G72" s="29" t="s">
        <v>179</v>
      </c>
      <c r="H72" s="7"/>
      <c r="I72" s="21"/>
      <c r="J72" s="21"/>
      <c r="K72" s="21"/>
      <c r="L72" s="4"/>
      <c r="M72" s="7"/>
      <c r="N72" s="21"/>
      <c r="O72" s="21"/>
      <c r="P72" s="21"/>
      <c r="Q72" s="4"/>
      <c r="R72" s="7"/>
      <c r="S72" s="21"/>
      <c r="T72" s="21"/>
      <c r="U72" s="21"/>
      <c r="V72" s="4"/>
      <c r="W72" s="7"/>
      <c r="X72" s="21"/>
      <c r="Y72" s="21"/>
      <c r="Z72" s="21"/>
      <c r="AA72" s="4"/>
      <c r="AB72" s="7"/>
      <c r="AC72" s="21"/>
      <c r="AD72" s="21"/>
      <c r="AE72" s="21"/>
      <c r="AF72" s="4"/>
    </row>
    <row r="73" spans="2:32">
      <c r="B73" s="93"/>
      <c r="C73" s="99"/>
      <c r="D73" s="96"/>
      <c r="E73" s="110"/>
      <c r="F73" s="27" t="s">
        <v>180</v>
      </c>
      <c r="G73" s="29" t="s">
        <v>181</v>
      </c>
      <c r="H73" s="7"/>
      <c r="I73" s="21"/>
      <c r="J73" s="21"/>
      <c r="K73" s="21"/>
      <c r="L73" s="4"/>
      <c r="M73" s="7"/>
      <c r="N73" s="21"/>
      <c r="O73" s="21"/>
      <c r="P73" s="21"/>
      <c r="Q73" s="4"/>
      <c r="R73" s="7"/>
      <c r="S73" s="21"/>
      <c r="T73" s="21"/>
      <c r="U73" s="21"/>
      <c r="V73" s="4"/>
      <c r="W73" s="7"/>
      <c r="X73" s="21"/>
      <c r="Y73" s="21"/>
      <c r="Z73" s="21"/>
      <c r="AA73" s="4"/>
      <c r="AB73" s="7"/>
      <c r="AC73" s="21"/>
      <c r="AD73" s="21"/>
      <c r="AE73" s="21"/>
      <c r="AF73" s="4"/>
    </row>
    <row r="74" spans="2:32">
      <c r="B74" s="93"/>
      <c r="C74" s="99"/>
      <c r="D74" s="96"/>
      <c r="E74" s="110"/>
      <c r="F74" s="27" t="s">
        <v>182</v>
      </c>
      <c r="G74" s="29" t="s">
        <v>183</v>
      </c>
      <c r="H74" s="7"/>
      <c r="I74" s="21"/>
      <c r="J74" s="21"/>
      <c r="K74" s="21"/>
      <c r="L74" s="4"/>
      <c r="M74" s="7"/>
      <c r="N74" s="21"/>
      <c r="O74" s="21"/>
      <c r="P74" s="21"/>
      <c r="Q74" s="4"/>
      <c r="R74" s="7"/>
      <c r="S74" s="21"/>
      <c r="T74" s="21"/>
      <c r="U74" s="21"/>
      <c r="V74" s="4"/>
      <c r="W74" s="7"/>
      <c r="X74" s="21"/>
      <c r="Y74" s="21"/>
      <c r="Z74" s="21"/>
      <c r="AA74" s="4"/>
      <c r="AB74" s="7"/>
      <c r="AC74" s="21"/>
      <c r="AD74" s="21"/>
      <c r="AE74" s="21"/>
      <c r="AF74" s="4"/>
    </row>
    <row r="75" spans="2:32">
      <c r="B75" s="93"/>
      <c r="C75" s="99"/>
      <c r="D75" s="96"/>
      <c r="E75" s="110"/>
      <c r="F75" s="27" t="s">
        <v>184</v>
      </c>
      <c r="G75" s="29" t="s">
        <v>185</v>
      </c>
      <c r="H75" s="7"/>
      <c r="I75" s="21"/>
      <c r="J75" s="21"/>
      <c r="K75" s="21"/>
      <c r="L75" s="4"/>
      <c r="M75" s="7"/>
      <c r="N75" s="21"/>
      <c r="O75" s="21"/>
      <c r="P75" s="21"/>
      <c r="Q75" s="4"/>
      <c r="R75" s="7"/>
      <c r="S75" s="21"/>
      <c r="T75" s="21"/>
      <c r="U75" s="21"/>
      <c r="V75" s="4"/>
      <c r="W75" s="7"/>
      <c r="X75" s="21"/>
      <c r="Y75" s="21"/>
      <c r="Z75" s="21"/>
      <c r="AA75" s="4"/>
      <c r="AB75" s="7"/>
      <c r="AC75" s="21"/>
      <c r="AD75" s="21"/>
      <c r="AE75" s="21"/>
      <c r="AF75" s="4"/>
    </row>
    <row r="76" spans="2:32">
      <c r="B76" s="93"/>
      <c r="C76" s="99"/>
      <c r="D76" s="96"/>
      <c r="E76" s="110"/>
      <c r="F76" s="27" t="s">
        <v>190</v>
      </c>
      <c r="G76" s="29" t="s">
        <v>191</v>
      </c>
      <c r="H76" s="7"/>
      <c r="I76" s="21"/>
      <c r="J76" s="21"/>
      <c r="K76" s="21"/>
      <c r="L76" s="4"/>
      <c r="M76" s="7"/>
      <c r="N76" s="21"/>
      <c r="O76" s="21"/>
      <c r="P76" s="21"/>
      <c r="Q76" s="4"/>
      <c r="R76" s="7"/>
      <c r="S76" s="21"/>
      <c r="T76" s="21"/>
      <c r="U76" s="21"/>
      <c r="V76" s="4"/>
      <c r="W76" s="7"/>
      <c r="X76" s="21"/>
      <c r="Y76" s="21"/>
      <c r="Z76" s="21"/>
      <c r="AA76" s="4"/>
      <c r="AB76" s="7"/>
      <c r="AC76" s="21"/>
      <c r="AD76" s="21"/>
      <c r="AE76" s="21"/>
      <c r="AF76" s="4"/>
    </row>
    <row r="77" spans="2:32">
      <c r="B77" s="93"/>
      <c r="C77" s="99"/>
      <c r="D77" s="96"/>
      <c r="E77" s="110"/>
      <c r="F77" s="27" t="s">
        <v>192</v>
      </c>
      <c r="G77" s="29" t="s">
        <v>193</v>
      </c>
      <c r="H77" s="7"/>
      <c r="I77" s="21"/>
      <c r="J77" s="21"/>
      <c r="K77" s="21"/>
      <c r="L77" s="4"/>
      <c r="M77" s="7"/>
      <c r="N77" s="21"/>
      <c r="O77" s="21"/>
      <c r="P77" s="21"/>
      <c r="Q77" s="4"/>
      <c r="R77" s="7"/>
      <c r="S77" s="21"/>
      <c r="T77" s="21"/>
      <c r="U77" s="21"/>
      <c r="V77" s="4"/>
      <c r="W77" s="7"/>
      <c r="X77" s="21"/>
      <c r="Y77" s="21"/>
      <c r="Z77" s="21"/>
      <c r="AA77" s="4"/>
      <c r="AB77" s="7"/>
      <c r="AC77" s="21"/>
      <c r="AD77" s="21"/>
      <c r="AE77" s="21"/>
      <c r="AF77" s="4"/>
    </row>
    <row r="78" spans="2:32">
      <c r="B78" s="93"/>
      <c r="C78" s="99"/>
      <c r="D78" s="96"/>
      <c r="E78" s="110"/>
      <c r="F78" s="27" t="s">
        <v>194</v>
      </c>
      <c r="G78" s="29" t="s">
        <v>195</v>
      </c>
      <c r="H78" s="7"/>
      <c r="I78" s="21"/>
      <c r="J78" s="21"/>
      <c r="K78" s="21"/>
      <c r="L78" s="4"/>
      <c r="M78" s="7"/>
      <c r="N78" s="21"/>
      <c r="O78" s="21"/>
      <c r="P78" s="21"/>
      <c r="Q78" s="4"/>
      <c r="R78" s="7"/>
      <c r="S78" s="21"/>
      <c r="T78" s="21"/>
      <c r="U78" s="21"/>
      <c r="V78" s="4"/>
      <c r="W78" s="7"/>
      <c r="X78" s="21"/>
      <c r="Y78" s="21"/>
      <c r="Z78" s="21"/>
      <c r="AA78" s="4"/>
      <c r="AB78" s="7"/>
      <c r="AC78" s="21"/>
      <c r="AD78" s="21"/>
      <c r="AE78" s="21"/>
      <c r="AF78" s="4"/>
    </row>
    <row r="79" spans="2:32">
      <c r="B79" s="93"/>
      <c r="C79" s="99"/>
      <c r="D79" s="96"/>
      <c r="E79" s="110"/>
      <c r="F79" s="27" t="s">
        <v>196</v>
      </c>
      <c r="G79" s="29" t="s">
        <v>197</v>
      </c>
      <c r="H79" s="7"/>
      <c r="I79" s="21"/>
      <c r="J79" s="21"/>
      <c r="K79" s="21"/>
      <c r="L79" s="4"/>
      <c r="M79" s="7"/>
      <c r="N79" s="21"/>
      <c r="O79" s="21"/>
      <c r="P79" s="21"/>
      <c r="Q79" s="4"/>
      <c r="R79" s="7"/>
      <c r="S79" s="21"/>
      <c r="T79" s="21"/>
      <c r="U79" s="21"/>
      <c r="V79" s="4"/>
      <c r="W79" s="7"/>
      <c r="X79" s="21"/>
      <c r="Y79" s="21"/>
      <c r="Z79" s="21"/>
      <c r="AA79" s="4"/>
      <c r="AB79" s="7"/>
      <c r="AC79" s="21"/>
      <c r="AD79" s="21"/>
      <c r="AE79" s="21"/>
      <c r="AF79" s="4"/>
    </row>
    <row r="80" spans="2:32">
      <c r="B80" s="93"/>
      <c r="C80" s="99"/>
      <c r="D80" s="96"/>
      <c r="E80" s="110"/>
      <c r="F80" s="27" t="s">
        <v>198</v>
      </c>
      <c r="G80" s="29" t="s">
        <v>199</v>
      </c>
      <c r="H80" s="7"/>
      <c r="I80" s="21"/>
      <c r="J80" s="21"/>
      <c r="K80" s="21"/>
      <c r="L80" s="4"/>
      <c r="M80" s="7"/>
      <c r="N80" s="21"/>
      <c r="O80" s="21"/>
      <c r="P80" s="21"/>
      <c r="Q80" s="4"/>
      <c r="R80" s="7"/>
      <c r="S80" s="21"/>
      <c r="T80" s="21"/>
      <c r="U80" s="21"/>
      <c r="V80" s="4"/>
      <c r="W80" s="7"/>
      <c r="X80" s="21"/>
      <c r="Y80" s="21"/>
      <c r="Z80" s="21"/>
      <c r="AA80" s="4"/>
      <c r="AB80" s="7"/>
      <c r="AC80" s="21"/>
      <c r="AD80" s="21"/>
      <c r="AE80" s="21"/>
      <c r="AF80" s="4"/>
    </row>
    <row r="81" spans="2:32">
      <c r="B81" s="93"/>
      <c r="C81" s="99"/>
      <c r="D81" s="96"/>
      <c r="E81" s="110"/>
      <c r="F81" s="27" t="s">
        <v>200</v>
      </c>
      <c r="G81" s="29" t="s">
        <v>201</v>
      </c>
      <c r="H81" s="7"/>
      <c r="I81" s="21"/>
      <c r="J81" s="21"/>
      <c r="K81" s="21"/>
      <c r="L81" s="4"/>
      <c r="M81" s="7"/>
      <c r="N81" s="21"/>
      <c r="O81" s="21"/>
      <c r="P81" s="21"/>
      <c r="Q81" s="4"/>
      <c r="R81" s="7"/>
      <c r="S81" s="21"/>
      <c r="T81" s="21"/>
      <c r="U81" s="21"/>
      <c r="V81" s="4"/>
      <c r="W81" s="7"/>
      <c r="X81" s="21"/>
      <c r="Y81" s="21"/>
      <c r="Z81" s="21"/>
      <c r="AA81" s="4"/>
      <c r="AB81" s="7"/>
      <c r="AC81" s="21"/>
      <c r="AD81" s="21"/>
      <c r="AE81" s="21"/>
      <c r="AF81" s="4"/>
    </row>
    <row r="82" spans="2:32">
      <c r="B82" s="93"/>
      <c r="C82" s="99"/>
      <c r="D82" s="96"/>
      <c r="E82" s="110"/>
      <c r="F82" s="27" t="s">
        <v>202</v>
      </c>
      <c r="G82" s="29" t="s">
        <v>203</v>
      </c>
      <c r="H82" s="7"/>
      <c r="I82" s="21"/>
      <c r="J82" s="21"/>
      <c r="K82" s="21"/>
      <c r="L82" s="4"/>
      <c r="M82" s="7"/>
      <c r="N82" s="21"/>
      <c r="O82" s="21"/>
      <c r="P82" s="21"/>
      <c r="Q82" s="4"/>
      <c r="R82" s="7"/>
      <c r="S82" s="21"/>
      <c r="T82" s="21"/>
      <c r="U82" s="21"/>
      <c r="V82" s="4"/>
      <c r="W82" s="7"/>
      <c r="X82" s="21"/>
      <c r="Y82" s="21"/>
      <c r="Z82" s="21"/>
      <c r="AA82" s="4"/>
      <c r="AB82" s="7"/>
      <c r="AC82" s="21"/>
      <c r="AD82" s="21"/>
      <c r="AE82" s="21"/>
      <c r="AF82" s="4"/>
    </row>
    <row r="83" spans="2:32">
      <c r="B83" s="93"/>
      <c r="C83" s="99"/>
      <c r="D83" s="96"/>
      <c r="E83" s="110"/>
      <c r="F83" s="27" t="s">
        <v>204</v>
      </c>
      <c r="G83" s="29" t="s">
        <v>205</v>
      </c>
      <c r="H83" s="7"/>
      <c r="I83" s="21"/>
      <c r="J83" s="21"/>
      <c r="K83" s="21"/>
      <c r="L83" s="4"/>
      <c r="M83" s="7"/>
      <c r="N83" s="21"/>
      <c r="O83" s="21"/>
      <c r="P83" s="21"/>
      <c r="Q83" s="4"/>
      <c r="R83" s="7"/>
      <c r="S83" s="21"/>
      <c r="T83" s="21"/>
      <c r="U83" s="21"/>
      <c r="V83" s="4"/>
      <c r="W83" s="7"/>
      <c r="X83" s="21"/>
      <c r="Y83" s="21"/>
      <c r="Z83" s="21"/>
      <c r="AA83" s="4"/>
      <c r="AB83" s="7"/>
      <c r="AC83" s="21"/>
      <c r="AD83" s="21"/>
      <c r="AE83" s="21"/>
      <c r="AF83" s="4"/>
    </row>
    <row r="84" spans="2:32">
      <c r="B84" s="93"/>
      <c r="C84" s="99"/>
      <c r="D84" s="96"/>
      <c r="E84" s="110"/>
      <c r="F84" s="27" t="s">
        <v>206</v>
      </c>
      <c r="G84" s="29" t="s">
        <v>207</v>
      </c>
      <c r="H84" s="7"/>
      <c r="I84" s="21"/>
      <c r="J84" s="21"/>
      <c r="K84" s="21"/>
      <c r="L84" s="4"/>
      <c r="M84" s="7"/>
      <c r="N84" s="21"/>
      <c r="O84" s="21"/>
      <c r="P84" s="21"/>
      <c r="Q84" s="4"/>
      <c r="R84" s="7"/>
      <c r="S84" s="21"/>
      <c r="T84" s="21"/>
      <c r="U84" s="21"/>
      <c r="V84" s="4"/>
      <c r="W84" s="7"/>
      <c r="X84" s="21"/>
      <c r="Y84" s="21"/>
      <c r="Z84" s="21"/>
      <c r="AA84" s="4"/>
      <c r="AB84" s="7"/>
      <c r="AC84" s="21"/>
      <c r="AD84" s="21"/>
      <c r="AE84" s="21"/>
      <c r="AF84" s="4"/>
    </row>
    <row r="85" spans="2:32">
      <c r="B85" s="93"/>
      <c r="C85" s="99"/>
      <c r="D85" s="96"/>
      <c r="E85" s="110"/>
      <c r="F85" s="27" t="s">
        <v>208</v>
      </c>
      <c r="G85" s="29" t="s">
        <v>209</v>
      </c>
      <c r="H85" s="7"/>
      <c r="I85" s="21"/>
      <c r="J85" s="21"/>
      <c r="K85" s="21"/>
      <c r="L85" s="4"/>
      <c r="M85" s="7"/>
      <c r="N85" s="21"/>
      <c r="O85" s="21"/>
      <c r="P85" s="21"/>
      <c r="Q85" s="4"/>
      <c r="R85" s="7"/>
      <c r="S85" s="21"/>
      <c r="T85" s="21"/>
      <c r="U85" s="21"/>
      <c r="V85" s="4"/>
      <c r="W85" s="7"/>
      <c r="X85" s="21"/>
      <c r="Y85" s="21"/>
      <c r="Z85" s="21"/>
      <c r="AA85" s="4"/>
      <c r="AB85" s="7"/>
      <c r="AC85" s="21"/>
      <c r="AD85" s="21"/>
      <c r="AE85" s="21"/>
      <c r="AF85" s="4"/>
    </row>
    <row r="86" spans="2:32">
      <c r="B86" s="93"/>
      <c r="C86" s="99"/>
      <c r="D86" s="96"/>
      <c r="E86" s="110"/>
      <c r="F86" s="27" t="s">
        <v>210</v>
      </c>
      <c r="G86" s="29" t="s">
        <v>211</v>
      </c>
      <c r="H86" s="7"/>
      <c r="I86" s="21"/>
      <c r="J86" s="21"/>
      <c r="K86" s="21"/>
      <c r="L86" s="4"/>
      <c r="M86" s="7"/>
      <c r="N86" s="21"/>
      <c r="O86" s="21"/>
      <c r="P86" s="21"/>
      <c r="Q86" s="4"/>
      <c r="R86" s="7"/>
      <c r="S86" s="21"/>
      <c r="T86" s="21"/>
      <c r="U86" s="21"/>
      <c r="V86" s="4"/>
      <c r="W86" s="7"/>
      <c r="X86" s="21"/>
      <c r="Y86" s="21"/>
      <c r="Z86" s="21"/>
      <c r="AA86" s="4"/>
      <c r="AB86" s="7"/>
      <c r="AC86" s="21"/>
      <c r="AD86" s="21"/>
      <c r="AE86" s="21"/>
      <c r="AF86" s="4"/>
    </row>
    <row r="87" spans="2:32">
      <c r="B87" s="93"/>
      <c r="C87" s="99"/>
      <c r="D87" s="96"/>
      <c r="E87" s="110"/>
      <c r="F87" s="27" t="s">
        <v>212</v>
      </c>
      <c r="G87" s="29" t="s">
        <v>213</v>
      </c>
      <c r="H87" s="7"/>
      <c r="I87" s="21"/>
      <c r="J87" s="21"/>
      <c r="K87" s="21"/>
      <c r="L87" s="4"/>
      <c r="M87" s="7"/>
      <c r="N87" s="21"/>
      <c r="O87" s="21"/>
      <c r="P87" s="21"/>
      <c r="Q87" s="4"/>
      <c r="R87" s="7"/>
      <c r="S87" s="21"/>
      <c r="T87" s="21"/>
      <c r="U87" s="21"/>
      <c r="V87" s="4"/>
      <c r="W87" s="7"/>
      <c r="X87" s="21"/>
      <c r="Y87" s="21"/>
      <c r="Z87" s="21"/>
      <c r="AA87" s="4"/>
      <c r="AB87" s="7"/>
      <c r="AC87" s="21"/>
      <c r="AD87" s="21"/>
      <c r="AE87" s="21"/>
      <c r="AF87" s="4"/>
    </row>
    <row r="88" spans="2:32">
      <c r="B88" s="93"/>
      <c r="C88" s="99"/>
      <c r="D88" s="96"/>
      <c r="E88" s="110"/>
      <c r="F88" s="27" t="s">
        <v>214</v>
      </c>
      <c r="G88" s="29" t="s">
        <v>215</v>
      </c>
      <c r="H88" s="7"/>
      <c r="I88" s="21"/>
      <c r="J88" s="21"/>
      <c r="K88" s="21"/>
      <c r="L88" s="4"/>
      <c r="M88" s="7"/>
      <c r="N88" s="21"/>
      <c r="O88" s="21"/>
      <c r="P88" s="21"/>
      <c r="Q88" s="4"/>
      <c r="R88" s="7"/>
      <c r="S88" s="21"/>
      <c r="T88" s="21"/>
      <c r="U88" s="21"/>
      <c r="V88" s="4"/>
      <c r="W88" s="7"/>
      <c r="X88" s="21"/>
      <c r="Y88" s="21"/>
      <c r="Z88" s="21"/>
      <c r="AA88" s="4"/>
      <c r="AB88" s="7"/>
      <c r="AC88" s="21"/>
      <c r="AD88" s="21"/>
      <c r="AE88" s="21"/>
      <c r="AF88" s="4"/>
    </row>
    <row r="89" spans="2:32">
      <c r="B89" s="93"/>
      <c r="C89" s="99"/>
      <c r="D89" s="96"/>
      <c r="E89" s="110"/>
      <c r="F89" s="27" t="s">
        <v>216</v>
      </c>
      <c r="G89" s="29" t="s">
        <v>217</v>
      </c>
      <c r="H89" s="7"/>
      <c r="I89" s="21"/>
      <c r="J89" s="21"/>
      <c r="K89" s="21"/>
      <c r="L89" s="4"/>
      <c r="M89" s="7"/>
      <c r="N89" s="21"/>
      <c r="O89" s="21"/>
      <c r="P89" s="21"/>
      <c r="Q89" s="4"/>
      <c r="R89" s="7"/>
      <c r="S89" s="21"/>
      <c r="T89" s="21"/>
      <c r="U89" s="21"/>
      <c r="V89" s="4"/>
      <c r="W89" s="7"/>
      <c r="X89" s="21"/>
      <c r="Y89" s="21"/>
      <c r="Z89" s="21"/>
      <c r="AA89" s="4"/>
      <c r="AB89" s="7"/>
      <c r="AC89" s="21"/>
      <c r="AD89" s="21"/>
      <c r="AE89" s="21"/>
      <c r="AF89" s="4"/>
    </row>
    <row r="90" spans="2:32">
      <c r="B90" s="93"/>
      <c r="C90" s="99"/>
      <c r="D90" s="96"/>
      <c r="E90" s="110"/>
      <c r="F90" s="27" t="s">
        <v>218</v>
      </c>
      <c r="G90" s="29" t="s">
        <v>219</v>
      </c>
      <c r="H90" s="7"/>
      <c r="I90" s="21"/>
      <c r="J90" s="21"/>
      <c r="K90" s="21"/>
      <c r="L90" s="4"/>
      <c r="M90" s="7"/>
      <c r="N90" s="21"/>
      <c r="O90" s="21"/>
      <c r="P90" s="21"/>
      <c r="Q90" s="4"/>
      <c r="R90" s="7"/>
      <c r="S90" s="21"/>
      <c r="T90" s="21"/>
      <c r="U90" s="21"/>
      <c r="V90" s="4"/>
      <c r="W90" s="7"/>
      <c r="X90" s="21"/>
      <c r="Y90" s="21"/>
      <c r="Z90" s="21"/>
      <c r="AA90" s="4"/>
      <c r="AB90" s="7"/>
      <c r="AC90" s="21"/>
      <c r="AD90" s="21"/>
      <c r="AE90" s="21"/>
      <c r="AF90" s="4"/>
    </row>
    <row r="91" spans="2:32">
      <c r="B91" s="93"/>
      <c r="C91" s="99"/>
      <c r="D91" s="96"/>
      <c r="E91" s="110"/>
      <c r="F91" s="27" t="s">
        <v>220</v>
      </c>
      <c r="G91" s="29" t="s">
        <v>221</v>
      </c>
      <c r="H91" s="7"/>
      <c r="I91" s="21"/>
      <c r="J91" s="21"/>
      <c r="K91" s="21"/>
      <c r="L91" s="4"/>
      <c r="M91" s="7"/>
      <c r="N91" s="21"/>
      <c r="O91" s="21"/>
      <c r="P91" s="21"/>
      <c r="Q91" s="4"/>
      <c r="R91" s="7"/>
      <c r="S91" s="21"/>
      <c r="T91" s="21"/>
      <c r="U91" s="21"/>
      <c r="V91" s="4"/>
      <c r="W91" s="7"/>
      <c r="X91" s="21"/>
      <c r="Y91" s="21"/>
      <c r="Z91" s="21"/>
      <c r="AA91" s="4"/>
      <c r="AB91" s="7"/>
      <c r="AC91" s="21"/>
      <c r="AD91" s="21"/>
      <c r="AE91" s="21"/>
      <c r="AF91" s="4"/>
    </row>
    <row r="92" spans="2:32">
      <c r="B92" s="93"/>
      <c r="C92" s="99"/>
      <c r="D92" s="96"/>
      <c r="E92" s="110"/>
      <c r="F92" s="27" t="s">
        <v>222</v>
      </c>
      <c r="G92" s="29" t="s">
        <v>223</v>
      </c>
      <c r="H92" s="7"/>
      <c r="I92" s="21"/>
      <c r="J92" s="21"/>
      <c r="K92" s="21"/>
      <c r="L92" s="4"/>
      <c r="M92" s="7"/>
      <c r="N92" s="21"/>
      <c r="O92" s="21"/>
      <c r="P92" s="21"/>
      <c r="Q92" s="4"/>
      <c r="R92" s="7"/>
      <c r="S92" s="21"/>
      <c r="T92" s="21"/>
      <c r="U92" s="21"/>
      <c r="V92" s="4"/>
      <c r="W92" s="7"/>
      <c r="X92" s="21"/>
      <c r="Y92" s="21"/>
      <c r="Z92" s="21"/>
      <c r="AA92" s="4"/>
      <c r="AB92" s="7"/>
      <c r="AC92" s="21"/>
      <c r="AD92" s="21"/>
      <c r="AE92" s="21"/>
      <c r="AF92" s="4"/>
    </row>
    <row r="93" spans="2:32">
      <c r="B93" s="93"/>
      <c r="C93" s="99"/>
      <c r="D93" s="96"/>
      <c r="E93" s="110"/>
      <c r="F93" s="27" t="s">
        <v>224</v>
      </c>
      <c r="G93" s="29" t="s">
        <v>225</v>
      </c>
      <c r="H93" s="7"/>
      <c r="I93" s="21"/>
      <c r="J93" s="21"/>
      <c r="K93" s="21"/>
      <c r="L93" s="4"/>
      <c r="M93" s="7"/>
      <c r="N93" s="21"/>
      <c r="O93" s="21"/>
      <c r="P93" s="21"/>
      <c r="Q93" s="4"/>
      <c r="R93" s="7"/>
      <c r="S93" s="21"/>
      <c r="T93" s="21"/>
      <c r="U93" s="21"/>
      <c r="V93" s="4"/>
      <c r="W93" s="7"/>
      <c r="X93" s="21"/>
      <c r="Y93" s="21"/>
      <c r="Z93" s="21"/>
      <c r="AA93" s="4"/>
      <c r="AB93" s="7"/>
      <c r="AC93" s="21"/>
      <c r="AD93" s="21"/>
      <c r="AE93" s="21"/>
      <c r="AF93" s="4"/>
    </row>
    <row r="94" spans="2:32">
      <c r="B94" s="93"/>
      <c r="C94" s="99"/>
      <c r="D94" s="96"/>
      <c r="E94" s="110"/>
      <c r="F94" s="27" t="s">
        <v>226</v>
      </c>
      <c r="G94" s="29" t="s">
        <v>227</v>
      </c>
      <c r="H94" s="7"/>
      <c r="I94" s="21"/>
      <c r="J94" s="21"/>
      <c r="K94" s="21"/>
      <c r="L94" s="4"/>
      <c r="M94" s="7"/>
      <c r="N94" s="21"/>
      <c r="O94" s="21"/>
      <c r="P94" s="21"/>
      <c r="Q94" s="4"/>
      <c r="R94" s="7"/>
      <c r="S94" s="21"/>
      <c r="T94" s="21"/>
      <c r="U94" s="21"/>
      <c r="V94" s="4"/>
      <c r="W94" s="7"/>
      <c r="X94" s="21"/>
      <c r="Y94" s="21"/>
      <c r="Z94" s="21"/>
      <c r="AA94" s="4"/>
      <c r="AB94" s="7"/>
      <c r="AC94" s="21"/>
      <c r="AD94" s="21"/>
      <c r="AE94" s="21"/>
      <c r="AF94" s="4"/>
    </row>
    <row r="95" spans="2:32">
      <c r="B95" s="93"/>
      <c r="C95" s="99"/>
      <c r="D95" s="96"/>
      <c r="E95" s="110"/>
      <c r="F95" s="27" t="s">
        <v>228</v>
      </c>
      <c r="G95" s="29" t="s">
        <v>229</v>
      </c>
      <c r="H95" s="7"/>
      <c r="I95" s="21"/>
      <c r="J95" s="21"/>
      <c r="K95" s="21"/>
      <c r="L95" s="4"/>
      <c r="M95" s="7"/>
      <c r="N95" s="21"/>
      <c r="O95" s="21"/>
      <c r="P95" s="21"/>
      <c r="Q95" s="4"/>
      <c r="R95" s="7"/>
      <c r="S95" s="21"/>
      <c r="T95" s="21"/>
      <c r="U95" s="21"/>
      <c r="V95" s="4"/>
      <c r="W95" s="7"/>
      <c r="X95" s="21"/>
      <c r="Y95" s="21"/>
      <c r="Z95" s="21"/>
      <c r="AA95" s="4"/>
      <c r="AB95" s="7"/>
      <c r="AC95" s="21"/>
      <c r="AD95" s="21"/>
      <c r="AE95" s="21"/>
      <c r="AF95" s="4"/>
    </row>
    <row r="96" spans="2:32">
      <c r="B96" s="93"/>
      <c r="C96" s="99"/>
      <c r="D96" s="96"/>
      <c r="E96" s="110"/>
      <c r="F96" s="27" t="s">
        <v>230</v>
      </c>
      <c r="G96" s="29" t="s">
        <v>231</v>
      </c>
      <c r="H96" s="7"/>
      <c r="I96" s="21"/>
      <c r="J96" s="21"/>
      <c r="K96" s="21"/>
      <c r="L96" s="4"/>
      <c r="M96" s="7"/>
      <c r="N96" s="21"/>
      <c r="O96" s="21"/>
      <c r="P96" s="21"/>
      <c r="Q96" s="4"/>
      <c r="R96" s="7"/>
      <c r="S96" s="21"/>
      <c r="T96" s="21"/>
      <c r="U96" s="21"/>
      <c r="V96" s="4"/>
      <c r="W96" s="7"/>
      <c r="X96" s="21"/>
      <c r="Y96" s="21"/>
      <c r="Z96" s="21"/>
      <c r="AA96" s="4"/>
      <c r="AB96" s="7"/>
      <c r="AC96" s="21"/>
      <c r="AD96" s="21"/>
      <c r="AE96" s="21"/>
      <c r="AF96" s="4"/>
    </row>
    <row r="97" spans="2:32">
      <c r="B97" s="93"/>
      <c r="C97" s="99"/>
      <c r="D97" s="96"/>
      <c r="E97" s="110"/>
      <c r="F97" s="27" t="s">
        <v>232</v>
      </c>
      <c r="G97" s="29" t="s">
        <v>233</v>
      </c>
      <c r="H97" s="7"/>
      <c r="I97" s="21"/>
      <c r="J97" s="21"/>
      <c r="K97" s="21"/>
      <c r="L97" s="4"/>
      <c r="M97" s="7"/>
      <c r="N97" s="21"/>
      <c r="O97" s="21"/>
      <c r="P97" s="21"/>
      <c r="Q97" s="4"/>
      <c r="R97" s="7"/>
      <c r="S97" s="21"/>
      <c r="T97" s="21"/>
      <c r="U97" s="21"/>
      <c r="V97" s="4"/>
      <c r="W97" s="7"/>
      <c r="X97" s="21"/>
      <c r="Y97" s="21"/>
      <c r="Z97" s="21"/>
      <c r="AA97" s="4"/>
      <c r="AB97" s="7"/>
      <c r="AC97" s="21"/>
      <c r="AD97" s="21"/>
      <c r="AE97" s="21"/>
      <c r="AF97" s="4"/>
    </row>
    <row r="98" spans="2:32">
      <c r="B98" s="93"/>
      <c r="C98" s="99"/>
      <c r="D98" s="96"/>
      <c r="E98" s="110"/>
      <c r="F98" s="27" t="s">
        <v>234</v>
      </c>
      <c r="G98" s="29" t="s">
        <v>235</v>
      </c>
      <c r="H98" s="7"/>
      <c r="I98" s="21"/>
      <c r="J98" s="21"/>
      <c r="K98" s="21"/>
      <c r="L98" s="4"/>
      <c r="M98" s="7"/>
      <c r="N98" s="21"/>
      <c r="O98" s="21"/>
      <c r="P98" s="21"/>
      <c r="Q98" s="4"/>
      <c r="R98" s="7"/>
      <c r="S98" s="21"/>
      <c r="T98" s="21"/>
      <c r="U98" s="21"/>
      <c r="V98" s="4"/>
      <c r="W98" s="7"/>
      <c r="X98" s="21"/>
      <c r="Y98" s="21"/>
      <c r="Z98" s="21"/>
      <c r="AA98" s="4"/>
      <c r="AB98" s="7"/>
      <c r="AC98" s="21"/>
      <c r="AD98" s="21"/>
      <c r="AE98" s="21"/>
      <c r="AF98" s="4"/>
    </row>
    <row r="99" spans="2:32">
      <c r="B99" s="93"/>
      <c r="C99" s="99"/>
      <c r="D99" s="96"/>
      <c r="E99" s="110"/>
      <c r="F99" s="27" t="s">
        <v>236</v>
      </c>
      <c r="G99" s="29" t="s">
        <v>237</v>
      </c>
      <c r="H99" s="7"/>
      <c r="I99" s="21"/>
      <c r="J99" s="21"/>
      <c r="K99" s="21"/>
      <c r="L99" s="4"/>
      <c r="M99" s="7"/>
      <c r="N99" s="21"/>
      <c r="O99" s="21"/>
      <c r="P99" s="21"/>
      <c r="Q99" s="4"/>
      <c r="R99" s="7"/>
      <c r="S99" s="21"/>
      <c r="T99" s="21"/>
      <c r="U99" s="21"/>
      <c r="V99" s="4"/>
      <c r="W99" s="7"/>
      <c r="X99" s="21"/>
      <c r="Y99" s="21"/>
      <c r="Z99" s="21"/>
      <c r="AA99" s="4"/>
      <c r="AB99" s="7"/>
      <c r="AC99" s="21"/>
      <c r="AD99" s="21"/>
      <c r="AE99" s="21"/>
      <c r="AF99" s="4"/>
    </row>
    <row r="100" spans="2:32">
      <c r="B100" s="93"/>
      <c r="C100" s="99"/>
      <c r="D100" s="96"/>
      <c r="E100" s="110"/>
      <c r="F100" s="27" t="s">
        <v>238</v>
      </c>
      <c r="G100" s="29" t="s">
        <v>239</v>
      </c>
      <c r="H100" s="7"/>
      <c r="I100" s="21"/>
      <c r="J100" s="21"/>
      <c r="K100" s="21"/>
      <c r="L100" s="4"/>
      <c r="M100" s="7"/>
      <c r="N100" s="21"/>
      <c r="O100" s="21"/>
      <c r="P100" s="21"/>
      <c r="Q100" s="4"/>
      <c r="R100" s="7"/>
      <c r="S100" s="21"/>
      <c r="T100" s="21"/>
      <c r="U100" s="21"/>
      <c r="V100" s="4"/>
      <c r="W100" s="7"/>
      <c r="X100" s="21"/>
      <c r="Y100" s="21"/>
      <c r="Z100" s="21"/>
      <c r="AA100" s="4"/>
      <c r="AB100" s="7"/>
      <c r="AC100" s="21"/>
      <c r="AD100" s="21"/>
      <c r="AE100" s="21"/>
      <c r="AF100" s="4"/>
    </row>
    <row r="101" spans="2:32">
      <c r="B101" s="93"/>
      <c r="C101" s="99"/>
      <c r="D101" s="96"/>
      <c r="E101" s="110"/>
      <c r="F101" s="27" t="s">
        <v>240</v>
      </c>
      <c r="G101" s="29" t="s">
        <v>241</v>
      </c>
      <c r="H101" s="7"/>
      <c r="I101" s="21"/>
      <c r="J101" s="21"/>
      <c r="K101" s="21"/>
      <c r="L101" s="4"/>
      <c r="M101" s="7"/>
      <c r="N101" s="21"/>
      <c r="O101" s="21"/>
      <c r="P101" s="21"/>
      <c r="Q101" s="4"/>
      <c r="R101" s="7"/>
      <c r="S101" s="21"/>
      <c r="T101" s="21"/>
      <c r="U101" s="21"/>
      <c r="V101" s="4"/>
      <c r="W101" s="7"/>
      <c r="X101" s="21"/>
      <c r="Y101" s="21"/>
      <c r="Z101" s="21"/>
      <c r="AA101" s="4"/>
      <c r="AB101" s="7"/>
      <c r="AC101" s="21"/>
      <c r="AD101" s="21"/>
      <c r="AE101" s="21"/>
      <c r="AF101" s="4"/>
    </row>
    <row r="102" spans="2:32">
      <c r="B102" s="93"/>
      <c r="C102" s="99"/>
      <c r="D102" s="96"/>
      <c r="E102" s="110"/>
      <c r="F102" s="27" t="s">
        <v>242</v>
      </c>
      <c r="G102" s="29" t="s">
        <v>243</v>
      </c>
      <c r="H102" s="7"/>
      <c r="I102" s="21"/>
      <c r="J102" s="21"/>
      <c r="K102" s="21"/>
      <c r="L102" s="4"/>
      <c r="M102" s="7"/>
      <c r="N102" s="21"/>
      <c r="O102" s="21"/>
      <c r="P102" s="21"/>
      <c r="Q102" s="4"/>
      <c r="R102" s="7"/>
      <c r="S102" s="21"/>
      <c r="T102" s="21"/>
      <c r="U102" s="21"/>
      <c r="V102" s="4"/>
      <c r="W102" s="7"/>
      <c r="X102" s="21"/>
      <c r="Y102" s="21"/>
      <c r="Z102" s="21"/>
      <c r="AA102" s="4"/>
      <c r="AB102" s="7"/>
      <c r="AC102" s="21"/>
      <c r="AD102" s="21"/>
      <c r="AE102" s="21"/>
      <c r="AF102" s="4"/>
    </row>
    <row r="103" spans="2:32">
      <c r="B103" s="93"/>
      <c r="C103" s="99"/>
      <c r="D103" s="96"/>
      <c r="E103" s="110"/>
      <c r="F103" s="27" t="s">
        <v>244</v>
      </c>
      <c r="G103" s="29" t="s">
        <v>245</v>
      </c>
      <c r="H103" s="7"/>
      <c r="I103" s="21"/>
      <c r="J103" s="21"/>
      <c r="K103" s="21"/>
      <c r="L103" s="4"/>
      <c r="M103" s="7"/>
      <c r="N103" s="21"/>
      <c r="O103" s="21"/>
      <c r="P103" s="21"/>
      <c r="Q103" s="4"/>
      <c r="R103" s="7"/>
      <c r="S103" s="21"/>
      <c r="T103" s="21"/>
      <c r="U103" s="21"/>
      <c r="V103" s="4"/>
      <c r="W103" s="7"/>
      <c r="X103" s="21"/>
      <c r="Y103" s="21"/>
      <c r="Z103" s="21"/>
      <c r="AA103" s="4"/>
      <c r="AB103" s="7"/>
      <c r="AC103" s="21"/>
      <c r="AD103" s="21"/>
      <c r="AE103" s="21"/>
      <c r="AF103" s="4"/>
    </row>
    <row r="104" spans="2:32">
      <c r="B104" s="93"/>
      <c r="C104" s="99"/>
      <c r="D104" s="96"/>
      <c r="E104" s="110"/>
      <c r="F104" s="27" t="s">
        <v>246</v>
      </c>
      <c r="G104" s="29" t="s">
        <v>247</v>
      </c>
      <c r="H104" s="7"/>
      <c r="I104" s="21"/>
      <c r="J104" s="21"/>
      <c r="K104" s="21"/>
      <c r="L104" s="4"/>
      <c r="M104" s="7"/>
      <c r="N104" s="21"/>
      <c r="O104" s="21"/>
      <c r="P104" s="21"/>
      <c r="Q104" s="4"/>
      <c r="R104" s="7"/>
      <c r="S104" s="21"/>
      <c r="T104" s="21"/>
      <c r="U104" s="21"/>
      <c r="V104" s="4"/>
      <c r="W104" s="7"/>
      <c r="X104" s="21"/>
      <c r="Y104" s="21"/>
      <c r="Z104" s="21"/>
      <c r="AA104" s="4"/>
      <c r="AB104" s="7"/>
      <c r="AC104" s="21"/>
      <c r="AD104" s="21"/>
      <c r="AE104" s="21"/>
      <c r="AF104" s="4"/>
    </row>
    <row r="105" spans="2:32">
      <c r="B105" s="93"/>
      <c r="C105" s="99"/>
      <c r="D105" s="96"/>
      <c r="E105" s="110"/>
      <c r="F105" s="27" t="s">
        <v>248</v>
      </c>
      <c r="G105" s="29" t="s">
        <v>249</v>
      </c>
      <c r="H105" s="7"/>
      <c r="I105" s="21"/>
      <c r="J105" s="21"/>
      <c r="K105" s="21"/>
      <c r="L105" s="4"/>
      <c r="M105" s="7"/>
      <c r="N105" s="21"/>
      <c r="O105" s="21"/>
      <c r="P105" s="21"/>
      <c r="Q105" s="4"/>
      <c r="R105" s="7"/>
      <c r="S105" s="21"/>
      <c r="T105" s="21"/>
      <c r="U105" s="21"/>
      <c r="V105" s="4"/>
      <c r="W105" s="7"/>
      <c r="X105" s="21"/>
      <c r="Y105" s="21"/>
      <c r="Z105" s="21"/>
      <c r="AA105" s="4"/>
      <c r="AB105" s="7"/>
      <c r="AC105" s="21"/>
      <c r="AD105" s="21"/>
      <c r="AE105" s="21"/>
      <c r="AF105" s="4"/>
    </row>
    <row r="106" spans="2:32">
      <c r="B106" s="93"/>
      <c r="C106" s="99"/>
      <c r="D106" s="96"/>
      <c r="E106" s="110"/>
      <c r="F106" s="27" t="s">
        <v>250</v>
      </c>
      <c r="G106" s="29" t="s">
        <v>251</v>
      </c>
      <c r="H106" s="7"/>
      <c r="I106" s="21"/>
      <c r="J106" s="21"/>
      <c r="K106" s="21"/>
      <c r="L106" s="4"/>
      <c r="M106" s="7"/>
      <c r="N106" s="21"/>
      <c r="O106" s="21"/>
      <c r="P106" s="21"/>
      <c r="Q106" s="4"/>
      <c r="R106" s="7"/>
      <c r="S106" s="21"/>
      <c r="T106" s="21"/>
      <c r="U106" s="21"/>
      <c r="V106" s="4"/>
      <c r="W106" s="7"/>
      <c r="X106" s="21"/>
      <c r="Y106" s="21"/>
      <c r="Z106" s="21"/>
      <c r="AA106" s="4"/>
      <c r="AB106" s="7"/>
      <c r="AC106" s="21"/>
      <c r="AD106" s="21"/>
      <c r="AE106" s="21"/>
      <c r="AF106" s="4"/>
    </row>
    <row r="107" spans="2:32">
      <c r="B107" s="93"/>
      <c r="C107" s="99"/>
      <c r="D107" s="96"/>
      <c r="E107" s="110"/>
      <c r="F107" s="27" t="s">
        <v>252</v>
      </c>
      <c r="G107" s="29" t="s">
        <v>253</v>
      </c>
      <c r="H107" s="7"/>
      <c r="I107" s="21"/>
      <c r="J107" s="21"/>
      <c r="K107" s="21"/>
      <c r="L107" s="4"/>
      <c r="M107" s="7"/>
      <c r="N107" s="21"/>
      <c r="O107" s="21"/>
      <c r="P107" s="21"/>
      <c r="Q107" s="4"/>
      <c r="R107" s="7"/>
      <c r="S107" s="21"/>
      <c r="T107" s="21"/>
      <c r="U107" s="21"/>
      <c r="V107" s="4"/>
      <c r="W107" s="7"/>
      <c r="X107" s="21"/>
      <c r="Y107" s="21"/>
      <c r="Z107" s="21"/>
      <c r="AA107" s="4"/>
      <c r="AB107" s="7"/>
      <c r="AC107" s="21"/>
      <c r="AD107" s="21"/>
      <c r="AE107" s="21"/>
      <c r="AF107" s="4"/>
    </row>
    <row r="108" spans="2:32">
      <c r="B108" s="93"/>
      <c r="C108" s="99"/>
      <c r="D108" s="96"/>
      <c r="E108" s="110"/>
      <c r="F108" s="27" t="s">
        <v>254</v>
      </c>
      <c r="G108" s="29" t="s">
        <v>255</v>
      </c>
      <c r="H108" s="7"/>
      <c r="I108" s="21"/>
      <c r="J108" s="21"/>
      <c r="K108" s="21"/>
      <c r="L108" s="4"/>
      <c r="M108" s="7"/>
      <c r="N108" s="21"/>
      <c r="O108" s="21"/>
      <c r="P108" s="21"/>
      <c r="Q108" s="4"/>
      <c r="R108" s="7"/>
      <c r="S108" s="21"/>
      <c r="T108" s="21"/>
      <c r="U108" s="21"/>
      <c r="V108" s="4"/>
      <c r="W108" s="7"/>
      <c r="X108" s="21"/>
      <c r="Y108" s="21"/>
      <c r="Z108" s="21"/>
      <c r="AA108" s="4"/>
      <c r="AB108" s="7"/>
      <c r="AC108" s="21"/>
      <c r="AD108" s="21"/>
      <c r="AE108" s="21"/>
      <c r="AF108" s="4"/>
    </row>
    <row r="109" spans="2:32">
      <c r="B109" s="93"/>
      <c r="C109" s="99"/>
      <c r="D109" s="96"/>
      <c r="E109" s="110"/>
      <c r="F109" s="27" t="s">
        <v>256</v>
      </c>
      <c r="G109" s="29" t="s">
        <v>257</v>
      </c>
      <c r="H109" s="7"/>
      <c r="I109" s="21"/>
      <c r="J109" s="21"/>
      <c r="K109" s="21"/>
      <c r="L109" s="4"/>
      <c r="M109" s="7"/>
      <c r="N109" s="21"/>
      <c r="O109" s="21"/>
      <c r="P109" s="21"/>
      <c r="Q109" s="4"/>
      <c r="R109" s="7"/>
      <c r="S109" s="21"/>
      <c r="T109" s="21"/>
      <c r="U109" s="21"/>
      <c r="V109" s="4"/>
      <c r="W109" s="7"/>
      <c r="X109" s="21"/>
      <c r="Y109" s="21"/>
      <c r="Z109" s="21"/>
      <c r="AA109" s="4"/>
      <c r="AB109" s="7"/>
      <c r="AC109" s="21"/>
      <c r="AD109" s="21"/>
      <c r="AE109" s="21"/>
      <c r="AF109" s="4"/>
    </row>
    <row r="110" spans="2:32" ht="13.8" thickBot="1">
      <c r="B110" s="94"/>
      <c r="C110" s="108"/>
      <c r="D110" s="97"/>
      <c r="E110" s="111"/>
      <c r="F110" s="35" t="s">
        <v>258</v>
      </c>
      <c r="G110" s="36" t="s">
        <v>259</v>
      </c>
      <c r="H110" s="7"/>
      <c r="I110" s="21"/>
      <c r="J110" s="21"/>
      <c r="K110" s="21"/>
      <c r="L110" s="4"/>
      <c r="M110" s="7"/>
      <c r="N110" s="21"/>
      <c r="O110" s="21"/>
      <c r="P110" s="21"/>
      <c r="Q110" s="4"/>
      <c r="R110" s="7"/>
      <c r="S110" s="21"/>
      <c r="T110" s="21"/>
      <c r="U110" s="21"/>
      <c r="V110" s="4"/>
      <c r="W110" s="7"/>
      <c r="X110" s="21"/>
      <c r="Y110" s="21"/>
      <c r="Z110" s="21"/>
      <c r="AA110" s="4"/>
      <c r="AB110" s="7"/>
      <c r="AC110" s="21"/>
      <c r="AD110" s="21"/>
      <c r="AE110" s="21"/>
      <c r="AF110" s="4"/>
    </row>
    <row r="111" spans="2:32">
      <c r="B111" s="92">
        <v>3</v>
      </c>
      <c r="C111" s="107" t="s">
        <v>17</v>
      </c>
      <c r="D111" s="95">
        <v>3.1</v>
      </c>
      <c r="E111" s="109" t="s">
        <v>18</v>
      </c>
      <c r="F111" s="33" t="s">
        <v>260</v>
      </c>
      <c r="G111" s="34" t="s">
        <v>261</v>
      </c>
      <c r="H111" s="7"/>
      <c r="I111" s="21"/>
      <c r="J111" s="21"/>
      <c r="K111" s="21"/>
      <c r="L111" s="4"/>
      <c r="M111" s="7"/>
      <c r="N111" s="21"/>
      <c r="O111" s="21"/>
      <c r="P111" s="21"/>
      <c r="Q111" s="4"/>
      <c r="R111" s="7"/>
      <c r="S111" s="21"/>
      <c r="T111" s="21"/>
      <c r="U111" s="21"/>
      <c r="V111" s="4"/>
      <c r="W111" s="7"/>
      <c r="X111" s="21"/>
      <c r="Y111" s="21"/>
      <c r="Z111" s="21"/>
      <c r="AA111" s="4"/>
      <c r="AB111" s="7"/>
      <c r="AC111" s="21"/>
      <c r="AD111" s="21"/>
      <c r="AE111" s="21"/>
      <c r="AF111" s="4"/>
    </row>
    <row r="112" spans="2:32">
      <c r="B112" s="93"/>
      <c r="C112" s="99"/>
      <c r="D112" s="96"/>
      <c r="E112" s="110"/>
      <c r="F112" s="27" t="s">
        <v>262</v>
      </c>
      <c r="G112" s="29" t="s">
        <v>263</v>
      </c>
      <c r="H112" s="7"/>
      <c r="I112" s="21"/>
      <c r="J112" s="21"/>
      <c r="K112" s="21"/>
      <c r="L112" s="4"/>
      <c r="M112" s="7"/>
      <c r="N112" s="21"/>
      <c r="O112" s="21"/>
      <c r="P112" s="21"/>
      <c r="Q112" s="4"/>
      <c r="R112" s="7"/>
      <c r="S112" s="21"/>
      <c r="T112" s="21"/>
      <c r="U112" s="21"/>
      <c r="V112" s="4"/>
      <c r="W112" s="7"/>
      <c r="X112" s="21"/>
      <c r="Y112" s="21"/>
      <c r="Z112" s="21"/>
      <c r="AA112" s="4"/>
      <c r="AB112" s="7"/>
      <c r="AC112" s="21"/>
      <c r="AD112" s="21"/>
      <c r="AE112" s="21"/>
      <c r="AF112" s="4"/>
    </row>
    <row r="113" spans="2:32" ht="13.8" thickBot="1">
      <c r="B113" s="93"/>
      <c r="C113" s="99"/>
      <c r="D113" s="97"/>
      <c r="E113" s="111"/>
      <c r="F113" s="35" t="s">
        <v>264</v>
      </c>
      <c r="G113" s="36" t="s">
        <v>265</v>
      </c>
      <c r="H113" s="7"/>
      <c r="I113" s="21"/>
      <c r="J113" s="21"/>
      <c r="K113" s="21"/>
      <c r="L113" s="4"/>
      <c r="M113" s="7"/>
      <c r="N113" s="21"/>
      <c r="O113" s="21"/>
      <c r="P113" s="21"/>
      <c r="Q113" s="4"/>
      <c r="R113" s="7"/>
      <c r="S113" s="21"/>
      <c r="T113" s="21"/>
      <c r="U113" s="21"/>
      <c r="V113" s="4"/>
      <c r="W113" s="7"/>
      <c r="X113" s="21"/>
      <c r="Y113" s="21"/>
      <c r="Z113" s="21"/>
      <c r="AA113" s="4"/>
      <c r="AB113" s="7"/>
      <c r="AC113" s="21"/>
      <c r="AD113" s="21"/>
      <c r="AE113" s="21"/>
      <c r="AF113" s="4"/>
    </row>
    <row r="114" spans="2:32">
      <c r="B114" s="93"/>
      <c r="C114" s="99"/>
      <c r="D114" s="95">
        <v>3.2</v>
      </c>
      <c r="E114" s="109" t="s">
        <v>21</v>
      </c>
      <c r="F114" s="33" t="s">
        <v>266</v>
      </c>
      <c r="G114" s="34" t="s">
        <v>267</v>
      </c>
      <c r="H114" s="7"/>
      <c r="I114" s="21"/>
      <c r="J114" s="21"/>
      <c r="K114" s="21"/>
      <c r="L114" s="4"/>
      <c r="M114" s="7"/>
      <c r="N114" s="21"/>
      <c r="O114" s="21"/>
      <c r="P114" s="21"/>
      <c r="Q114" s="4"/>
      <c r="R114" s="7"/>
      <c r="S114" s="21"/>
      <c r="T114" s="21"/>
      <c r="U114" s="21"/>
      <c r="V114" s="4"/>
      <c r="W114" s="7"/>
      <c r="X114" s="21"/>
      <c r="Y114" s="21"/>
      <c r="Z114" s="21"/>
      <c r="AA114" s="4"/>
      <c r="AB114" s="7"/>
      <c r="AC114" s="21"/>
      <c r="AD114" s="21"/>
      <c r="AE114" s="21"/>
      <c r="AF114" s="4"/>
    </row>
    <row r="115" spans="2:32" ht="13.8" thickBot="1">
      <c r="B115" s="93"/>
      <c r="C115" s="99"/>
      <c r="D115" s="97"/>
      <c r="E115" s="111"/>
      <c r="F115" s="35" t="s">
        <v>268</v>
      </c>
      <c r="G115" s="36" t="s">
        <v>269</v>
      </c>
      <c r="H115" s="7"/>
      <c r="I115" s="21"/>
      <c r="J115" s="21"/>
      <c r="K115" s="21"/>
      <c r="L115" s="4"/>
      <c r="M115" s="7"/>
      <c r="N115" s="21"/>
      <c r="O115" s="21"/>
      <c r="P115" s="21"/>
      <c r="Q115" s="4"/>
      <c r="R115" s="7"/>
      <c r="S115" s="21"/>
      <c r="T115" s="21"/>
      <c r="U115" s="21"/>
      <c r="V115" s="4"/>
      <c r="W115" s="7"/>
      <c r="X115" s="21"/>
      <c r="Y115" s="21"/>
      <c r="Z115" s="21"/>
      <c r="AA115" s="4"/>
      <c r="AB115" s="7"/>
      <c r="AC115" s="21"/>
      <c r="AD115" s="21"/>
      <c r="AE115" s="21"/>
      <c r="AF115" s="4"/>
    </row>
    <row r="116" spans="2:32">
      <c r="B116" s="93"/>
      <c r="C116" s="99"/>
      <c r="D116" s="95">
        <v>3.4</v>
      </c>
      <c r="E116" s="109" t="s">
        <v>20</v>
      </c>
      <c r="F116" s="33" t="s">
        <v>270</v>
      </c>
      <c r="G116" s="34" t="s">
        <v>271</v>
      </c>
      <c r="H116" s="7"/>
      <c r="I116" s="21"/>
      <c r="J116" s="21"/>
      <c r="K116" s="21"/>
      <c r="L116" s="4"/>
      <c r="M116" s="7"/>
      <c r="N116" s="21"/>
      <c r="O116" s="21"/>
      <c r="P116" s="21"/>
      <c r="Q116" s="4"/>
      <c r="R116" s="7"/>
      <c r="S116" s="21"/>
      <c r="T116" s="21"/>
      <c r="U116" s="21"/>
      <c r="V116" s="4"/>
      <c r="W116" s="7"/>
      <c r="X116" s="21"/>
      <c r="Y116" s="21"/>
      <c r="Z116" s="21"/>
      <c r="AA116" s="4"/>
      <c r="AB116" s="7"/>
      <c r="AC116" s="21"/>
      <c r="AD116" s="21"/>
      <c r="AE116" s="21"/>
      <c r="AF116" s="4"/>
    </row>
    <row r="117" spans="2:32" ht="13.8" thickBot="1">
      <c r="B117" s="93"/>
      <c r="C117" s="99"/>
      <c r="D117" s="97"/>
      <c r="E117" s="111"/>
      <c r="F117" s="35" t="s">
        <v>272</v>
      </c>
      <c r="G117" s="36" t="s">
        <v>273</v>
      </c>
      <c r="H117" s="7"/>
      <c r="I117" s="21"/>
      <c r="J117" s="21"/>
      <c r="K117" s="21"/>
      <c r="L117" s="4"/>
      <c r="M117" s="7"/>
      <c r="N117" s="21"/>
      <c r="O117" s="21"/>
      <c r="P117" s="21"/>
      <c r="Q117" s="4"/>
      <c r="R117" s="7"/>
      <c r="S117" s="21"/>
      <c r="T117" s="21"/>
      <c r="U117" s="21"/>
      <c r="V117" s="4"/>
      <c r="W117" s="7"/>
      <c r="X117" s="21"/>
      <c r="Y117" s="21"/>
      <c r="Z117" s="21"/>
      <c r="AA117" s="4"/>
      <c r="AB117" s="7"/>
      <c r="AC117" s="21"/>
      <c r="AD117" s="21"/>
      <c r="AE117" s="21"/>
      <c r="AF117" s="4"/>
    </row>
    <row r="118" spans="2:32">
      <c r="B118" s="93"/>
      <c r="C118" s="99"/>
      <c r="D118" s="95">
        <v>3.5</v>
      </c>
      <c r="E118" s="110" t="s">
        <v>19</v>
      </c>
      <c r="F118" s="37" t="s">
        <v>274</v>
      </c>
      <c r="G118" s="38" t="s">
        <v>275</v>
      </c>
      <c r="H118" s="7"/>
      <c r="I118" s="21"/>
      <c r="J118" s="21"/>
      <c r="K118" s="21"/>
      <c r="L118" s="4"/>
      <c r="M118" s="7"/>
      <c r="N118" s="21"/>
      <c r="O118" s="21"/>
      <c r="P118" s="21"/>
      <c r="Q118" s="4"/>
      <c r="R118" s="7"/>
      <c r="S118" s="21"/>
      <c r="T118" s="21"/>
      <c r="U118" s="21"/>
      <c r="V118" s="4"/>
      <c r="W118" s="7"/>
      <c r="X118" s="21"/>
      <c r="Y118" s="21"/>
      <c r="Z118" s="21"/>
      <c r="AA118" s="4"/>
      <c r="AB118" s="7"/>
      <c r="AC118" s="21"/>
      <c r="AD118" s="21"/>
      <c r="AE118" s="21"/>
      <c r="AF118" s="4"/>
    </row>
    <row r="119" spans="2:32" ht="13.8" thickBot="1">
      <c r="B119" s="93"/>
      <c r="C119" s="99"/>
      <c r="D119" s="97"/>
      <c r="E119" s="111"/>
      <c r="F119" s="35" t="s">
        <v>276</v>
      </c>
      <c r="G119" s="36" t="s">
        <v>277</v>
      </c>
      <c r="H119" s="7"/>
      <c r="I119" s="21"/>
      <c r="J119" s="21"/>
      <c r="K119" s="21"/>
      <c r="L119" s="4"/>
      <c r="M119" s="7"/>
      <c r="N119" s="21"/>
      <c r="O119" s="21"/>
      <c r="P119" s="21"/>
      <c r="Q119" s="4"/>
      <c r="R119" s="7"/>
      <c r="S119" s="21"/>
      <c r="T119" s="21"/>
      <c r="U119" s="21"/>
      <c r="V119" s="4"/>
      <c r="W119" s="7"/>
      <c r="X119" s="21"/>
      <c r="Y119" s="21"/>
      <c r="Z119" s="21"/>
      <c r="AA119" s="4"/>
      <c r="AB119" s="7"/>
      <c r="AC119" s="21"/>
      <c r="AD119" s="21"/>
      <c r="AE119" s="21"/>
      <c r="AF119" s="4"/>
    </row>
    <row r="120" spans="2:32">
      <c r="B120" s="93"/>
      <c r="C120" s="99"/>
      <c r="D120" s="95">
        <v>3.3</v>
      </c>
      <c r="E120" s="109" t="s">
        <v>23</v>
      </c>
      <c r="F120" s="33" t="s">
        <v>278</v>
      </c>
      <c r="G120" s="34" t="s">
        <v>279</v>
      </c>
      <c r="H120" s="7"/>
      <c r="I120" s="21"/>
      <c r="J120" s="21"/>
      <c r="K120" s="21"/>
      <c r="L120" s="4"/>
      <c r="M120" s="7"/>
      <c r="N120" s="21"/>
      <c r="O120" s="21"/>
      <c r="P120" s="21"/>
      <c r="Q120" s="4"/>
      <c r="R120" s="7"/>
      <c r="S120" s="21"/>
      <c r="T120" s="21"/>
      <c r="U120" s="21"/>
      <c r="V120" s="4"/>
      <c r="W120" s="7"/>
      <c r="X120" s="21"/>
      <c r="Y120" s="21"/>
      <c r="Z120" s="21"/>
      <c r="AA120" s="4"/>
      <c r="AB120" s="7"/>
      <c r="AC120" s="21"/>
      <c r="AD120" s="21"/>
      <c r="AE120" s="21"/>
      <c r="AF120" s="4"/>
    </row>
    <row r="121" spans="2:32" ht="13.8" thickBot="1">
      <c r="B121" s="93"/>
      <c r="C121" s="99"/>
      <c r="D121" s="97"/>
      <c r="E121" s="111"/>
      <c r="F121" s="35" t="s">
        <v>280</v>
      </c>
      <c r="G121" s="36" t="s">
        <v>281</v>
      </c>
      <c r="H121" s="7"/>
      <c r="I121" s="21"/>
      <c r="J121" s="21"/>
      <c r="K121" s="21"/>
      <c r="L121" s="4"/>
      <c r="M121" s="7"/>
      <c r="N121" s="21"/>
      <c r="O121" s="21"/>
      <c r="P121" s="21"/>
      <c r="Q121" s="4"/>
      <c r="R121" s="7"/>
      <c r="S121" s="21"/>
      <c r="T121" s="21"/>
      <c r="U121" s="21"/>
      <c r="V121" s="4"/>
      <c r="W121" s="7"/>
      <c r="X121" s="21"/>
      <c r="Y121" s="21"/>
      <c r="Z121" s="21"/>
      <c r="AA121" s="4"/>
      <c r="AB121" s="7"/>
      <c r="AC121" s="21"/>
      <c r="AD121" s="21"/>
      <c r="AE121" s="21"/>
      <c r="AF121" s="4"/>
    </row>
    <row r="122" spans="2:32">
      <c r="B122" s="93"/>
      <c r="C122" s="99"/>
      <c r="D122" s="95">
        <v>3.6</v>
      </c>
      <c r="E122" s="109" t="s">
        <v>22</v>
      </c>
      <c r="F122" s="33" t="s">
        <v>282</v>
      </c>
      <c r="G122" s="34" t="s">
        <v>283</v>
      </c>
      <c r="H122" s="7"/>
      <c r="I122" s="21"/>
      <c r="J122" s="21"/>
      <c r="K122" s="21"/>
      <c r="L122" s="4"/>
      <c r="M122" s="7"/>
      <c r="N122" s="21"/>
      <c r="O122" s="21"/>
      <c r="P122" s="21"/>
      <c r="Q122" s="4"/>
      <c r="R122" s="7"/>
      <c r="S122" s="21"/>
      <c r="T122" s="21"/>
      <c r="U122" s="21"/>
      <c r="V122" s="4"/>
      <c r="W122" s="7"/>
      <c r="X122" s="21"/>
      <c r="Y122" s="21"/>
      <c r="Z122" s="21"/>
      <c r="AA122" s="4"/>
      <c r="AB122" s="7"/>
      <c r="AC122" s="21"/>
      <c r="AD122" s="21"/>
      <c r="AE122" s="21"/>
      <c r="AF122" s="4"/>
    </row>
    <row r="123" spans="2:32">
      <c r="B123" s="93"/>
      <c r="C123" s="99"/>
      <c r="D123" s="96"/>
      <c r="E123" s="110"/>
      <c r="F123" s="27" t="s">
        <v>284</v>
      </c>
      <c r="G123" s="29" t="s">
        <v>285</v>
      </c>
      <c r="H123" s="7"/>
      <c r="I123" s="21"/>
      <c r="J123" s="21"/>
      <c r="K123" s="21"/>
      <c r="L123" s="4"/>
      <c r="M123" s="7"/>
      <c r="N123" s="21"/>
      <c r="O123" s="21"/>
      <c r="P123" s="21"/>
      <c r="Q123" s="4"/>
      <c r="R123" s="7"/>
      <c r="S123" s="21"/>
      <c r="T123" s="21"/>
      <c r="U123" s="21"/>
      <c r="V123" s="4"/>
      <c r="W123" s="7"/>
      <c r="X123" s="21"/>
      <c r="Y123" s="21"/>
      <c r="Z123" s="21"/>
      <c r="AA123" s="4"/>
      <c r="AB123" s="7"/>
      <c r="AC123" s="21"/>
      <c r="AD123" s="21"/>
      <c r="AE123" s="21"/>
      <c r="AF123" s="4"/>
    </row>
    <row r="124" spans="2:32">
      <c r="B124" s="93"/>
      <c r="C124" s="99"/>
      <c r="D124" s="96"/>
      <c r="E124" s="110"/>
      <c r="F124" s="27" t="s">
        <v>286</v>
      </c>
      <c r="G124" s="29" t="s">
        <v>287</v>
      </c>
      <c r="H124" s="7"/>
      <c r="I124" s="21"/>
      <c r="J124" s="21"/>
      <c r="K124" s="21"/>
      <c r="L124" s="4"/>
      <c r="M124" s="7"/>
      <c r="N124" s="21"/>
      <c r="O124" s="21"/>
      <c r="P124" s="21"/>
      <c r="Q124" s="4"/>
      <c r="R124" s="7"/>
      <c r="S124" s="21"/>
      <c r="T124" s="21"/>
      <c r="U124" s="21"/>
      <c r="V124" s="4"/>
      <c r="W124" s="7"/>
      <c r="X124" s="21"/>
      <c r="Y124" s="21"/>
      <c r="Z124" s="21"/>
      <c r="AA124" s="4"/>
      <c r="AB124" s="7"/>
      <c r="AC124" s="21"/>
      <c r="AD124" s="21"/>
      <c r="AE124" s="21"/>
      <c r="AF124" s="4"/>
    </row>
    <row r="125" spans="2:32" ht="13.8" thickBot="1">
      <c r="B125" s="93"/>
      <c r="C125" s="99"/>
      <c r="D125" s="97"/>
      <c r="E125" s="111"/>
      <c r="F125" s="35" t="s">
        <v>288</v>
      </c>
      <c r="G125" s="36" t="s">
        <v>289</v>
      </c>
      <c r="H125" s="7"/>
      <c r="I125" s="21"/>
      <c r="J125" s="21"/>
      <c r="K125" s="21"/>
      <c r="L125" s="4"/>
      <c r="M125" s="7"/>
      <c r="N125" s="21"/>
      <c r="O125" s="21"/>
      <c r="P125" s="21"/>
      <c r="Q125" s="4"/>
      <c r="R125" s="7"/>
      <c r="S125" s="21"/>
      <c r="T125" s="21"/>
      <c r="U125" s="21"/>
      <c r="V125" s="4"/>
      <c r="W125" s="7"/>
      <c r="X125" s="21"/>
      <c r="Y125" s="21"/>
      <c r="Z125" s="21"/>
      <c r="AA125" s="4"/>
      <c r="AB125" s="7"/>
      <c r="AC125" s="21"/>
      <c r="AD125" s="21"/>
      <c r="AE125" s="21"/>
      <c r="AF125" s="4"/>
    </row>
    <row r="126" spans="2:32">
      <c r="B126" s="93"/>
      <c r="C126" s="99"/>
      <c r="D126" s="95">
        <v>3.7</v>
      </c>
      <c r="E126" s="110" t="s">
        <v>24</v>
      </c>
      <c r="F126" s="37" t="s">
        <v>290</v>
      </c>
      <c r="G126" s="38" t="s">
        <v>291</v>
      </c>
      <c r="H126" s="7"/>
      <c r="I126" s="21"/>
      <c r="J126" s="21"/>
      <c r="K126" s="21"/>
      <c r="L126" s="4"/>
      <c r="M126" s="7"/>
      <c r="N126" s="21"/>
      <c r="O126" s="21"/>
      <c r="P126" s="21"/>
      <c r="Q126" s="4"/>
      <c r="R126" s="7"/>
      <c r="S126" s="21"/>
      <c r="T126" s="21"/>
      <c r="U126" s="21"/>
      <c r="V126" s="4"/>
      <c r="W126" s="7"/>
      <c r="X126" s="21"/>
      <c r="Y126" s="21"/>
      <c r="Z126" s="21"/>
      <c r="AA126" s="4"/>
      <c r="AB126" s="7"/>
      <c r="AC126" s="21"/>
      <c r="AD126" s="21"/>
      <c r="AE126" s="21"/>
      <c r="AF126" s="4"/>
    </row>
    <row r="127" spans="2:32" ht="13.8" thickBot="1">
      <c r="B127" s="94"/>
      <c r="C127" s="108"/>
      <c r="D127" s="96"/>
      <c r="E127" s="110"/>
      <c r="F127" s="31" t="s">
        <v>292</v>
      </c>
      <c r="G127" s="32" t="s">
        <v>293</v>
      </c>
      <c r="H127" s="7"/>
      <c r="I127" s="21"/>
      <c r="J127" s="21"/>
      <c r="K127" s="21"/>
      <c r="L127" s="4"/>
      <c r="M127" s="7"/>
      <c r="N127" s="21"/>
      <c r="O127" s="21"/>
      <c r="P127" s="21"/>
      <c r="Q127" s="4"/>
      <c r="R127" s="7"/>
      <c r="S127" s="21"/>
      <c r="T127" s="21"/>
      <c r="U127" s="21"/>
      <c r="V127" s="4"/>
      <c r="W127" s="7"/>
      <c r="X127" s="21"/>
      <c r="Y127" s="21"/>
      <c r="Z127" s="21"/>
      <c r="AA127" s="4"/>
      <c r="AB127" s="7"/>
      <c r="AC127" s="21"/>
      <c r="AD127" s="21"/>
      <c r="AE127" s="21"/>
      <c r="AF127" s="4"/>
    </row>
    <row r="128" spans="2:32" ht="13.8" thickBot="1">
      <c r="B128" s="92">
        <v>4</v>
      </c>
      <c r="C128" s="107" t="s">
        <v>25</v>
      </c>
      <c r="D128" s="49">
        <v>4.0999999999999996</v>
      </c>
      <c r="E128" s="50" t="s">
        <v>6</v>
      </c>
      <c r="F128" s="43">
        <v>238</v>
      </c>
      <c r="G128" s="44" t="s">
        <v>47</v>
      </c>
      <c r="H128" s="7"/>
      <c r="I128" s="21"/>
      <c r="J128" s="21"/>
      <c r="K128" s="21"/>
      <c r="L128" s="4"/>
      <c r="M128" s="7"/>
      <c r="N128" s="21"/>
      <c r="O128" s="21"/>
      <c r="P128" s="21"/>
      <c r="Q128" s="4"/>
      <c r="R128" s="7"/>
      <c r="S128" s="21"/>
      <c r="T128" s="21"/>
      <c r="U128" s="21"/>
      <c r="V128" s="4"/>
      <c r="W128" s="7"/>
      <c r="X128" s="21"/>
      <c r="Y128" s="21"/>
      <c r="Z128" s="21"/>
      <c r="AA128" s="4"/>
      <c r="AB128" s="7"/>
      <c r="AC128" s="21"/>
      <c r="AD128" s="21"/>
      <c r="AE128" s="21"/>
      <c r="AF128" s="4"/>
    </row>
    <row r="129" spans="2:32">
      <c r="B129" s="93"/>
      <c r="C129" s="99"/>
      <c r="D129" s="95">
        <v>4.2</v>
      </c>
      <c r="E129" s="109" t="s">
        <v>26</v>
      </c>
      <c r="F129" s="33">
        <v>239</v>
      </c>
      <c r="G129" s="39" t="s">
        <v>48</v>
      </c>
      <c r="H129" s="7"/>
      <c r="I129" s="21"/>
      <c r="J129" s="21"/>
      <c r="K129" s="21"/>
      <c r="L129" s="4"/>
      <c r="M129" s="7"/>
      <c r="N129" s="21"/>
      <c r="O129" s="21"/>
      <c r="P129" s="21"/>
      <c r="Q129" s="4"/>
      <c r="R129" s="7"/>
      <c r="S129" s="21"/>
      <c r="T129" s="21"/>
      <c r="U129" s="21"/>
      <c r="V129" s="4"/>
      <c r="W129" s="7"/>
      <c r="X129" s="21"/>
      <c r="Y129" s="21"/>
      <c r="Z129" s="21"/>
      <c r="AA129" s="4"/>
      <c r="AB129" s="7"/>
      <c r="AC129" s="21"/>
      <c r="AD129" s="21"/>
      <c r="AE129" s="21"/>
      <c r="AF129" s="4"/>
    </row>
    <row r="130" spans="2:32">
      <c r="B130" s="93"/>
      <c r="C130" s="99"/>
      <c r="D130" s="96"/>
      <c r="E130" s="110"/>
      <c r="F130" s="27" t="s">
        <v>294</v>
      </c>
      <c r="G130" s="29" t="s">
        <v>201</v>
      </c>
      <c r="H130" s="7"/>
      <c r="I130" s="21"/>
      <c r="J130" s="21"/>
      <c r="K130" s="21"/>
      <c r="L130" s="4"/>
      <c r="M130" s="7"/>
      <c r="N130" s="21"/>
      <c r="O130" s="21"/>
      <c r="P130" s="21"/>
      <c r="Q130" s="4"/>
      <c r="R130" s="7"/>
      <c r="S130" s="21"/>
      <c r="T130" s="21"/>
      <c r="U130" s="21"/>
      <c r="V130" s="4"/>
      <c r="W130" s="7"/>
      <c r="X130" s="21"/>
      <c r="Y130" s="21"/>
      <c r="Z130" s="21"/>
      <c r="AA130" s="4"/>
      <c r="AB130" s="7"/>
      <c r="AC130" s="21"/>
      <c r="AD130" s="21"/>
      <c r="AE130" s="21"/>
      <c r="AF130" s="4"/>
    </row>
    <row r="131" spans="2:32">
      <c r="B131" s="93"/>
      <c r="C131" s="99"/>
      <c r="D131" s="96"/>
      <c r="E131" s="110"/>
      <c r="F131" s="27" t="s">
        <v>295</v>
      </c>
      <c r="G131" s="29" t="s">
        <v>99</v>
      </c>
      <c r="H131" s="7"/>
      <c r="I131" s="21"/>
      <c r="J131" s="21"/>
      <c r="K131" s="21"/>
      <c r="L131" s="4"/>
      <c r="M131" s="7"/>
      <c r="N131" s="21"/>
      <c r="O131" s="21"/>
      <c r="P131" s="21"/>
      <c r="Q131" s="4"/>
      <c r="R131" s="7"/>
      <c r="S131" s="21"/>
      <c r="T131" s="21"/>
      <c r="U131" s="21"/>
      <c r="V131" s="4"/>
      <c r="W131" s="7"/>
      <c r="X131" s="21"/>
      <c r="Y131" s="21"/>
      <c r="Z131" s="21"/>
      <c r="AA131" s="4"/>
      <c r="AB131" s="7"/>
      <c r="AC131" s="21"/>
      <c r="AD131" s="21"/>
      <c r="AE131" s="21"/>
      <c r="AF131" s="4"/>
    </row>
    <row r="132" spans="2:32">
      <c r="B132" s="93"/>
      <c r="C132" s="99"/>
      <c r="D132" s="96"/>
      <c r="E132" s="110"/>
      <c r="F132" s="27" t="s">
        <v>296</v>
      </c>
      <c r="G132" s="29" t="s">
        <v>101</v>
      </c>
      <c r="H132" s="7"/>
      <c r="I132" s="21"/>
      <c r="J132" s="21"/>
      <c r="K132" s="21"/>
      <c r="L132" s="4"/>
      <c r="M132" s="7"/>
      <c r="N132" s="21"/>
      <c r="O132" s="21"/>
      <c r="P132" s="21"/>
      <c r="Q132" s="4"/>
      <c r="R132" s="7"/>
      <c r="S132" s="21"/>
      <c r="T132" s="21"/>
      <c r="U132" s="21"/>
      <c r="V132" s="4"/>
      <c r="W132" s="7"/>
      <c r="X132" s="21"/>
      <c r="Y132" s="21"/>
      <c r="Z132" s="21"/>
      <c r="AA132" s="4"/>
      <c r="AB132" s="7"/>
      <c r="AC132" s="21"/>
      <c r="AD132" s="21"/>
      <c r="AE132" s="21"/>
      <c r="AF132" s="4"/>
    </row>
    <row r="133" spans="2:32">
      <c r="B133" s="93"/>
      <c r="C133" s="99"/>
      <c r="D133" s="96"/>
      <c r="E133" s="110"/>
      <c r="F133" s="27" t="s">
        <v>297</v>
      </c>
      <c r="G133" s="29" t="s">
        <v>298</v>
      </c>
      <c r="H133" s="7"/>
      <c r="I133" s="21"/>
      <c r="J133" s="21"/>
      <c r="K133" s="21"/>
      <c r="L133" s="4"/>
      <c r="M133" s="7"/>
      <c r="N133" s="21"/>
      <c r="O133" s="21"/>
      <c r="P133" s="21"/>
      <c r="Q133" s="4"/>
      <c r="R133" s="7"/>
      <c r="S133" s="21"/>
      <c r="T133" s="21"/>
      <c r="U133" s="21"/>
      <c r="V133" s="4"/>
      <c r="W133" s="7"/>
      <c r="X133" s="21"/>
      <c r="Y133" s="21"/>
      <c r="Z133" s="21"/>
      <c r="AA133" s="4"/>
      <c r="AB133" s="7"/>
      <c r="AC133" s="21"/>
      <c r="AD133" s="21"/>
      <c r="AE133" s="21"/>
      <c r="AF133" s="4"/>
    </row>
    <row r="134" spans="2:32">
      <c r="B134" s="93"/>
      <c r="C134" s="99"/>
      <c r="D134" s="96"/>
      <c r="E134" s="110"/>
      <c r="F134" s="27" t="s">
        <v>299</v>
      </c>
      <c r="G134" s="29" t="s">
        <v>300</v>
      </c>
      <c r="H134" s="7"/>
      <c r="I134" s="21"/>
      <c r="J134" s="21"/>
      <c r="K134" s="21"/>
      <c r="L134" s="4"/>
      <c r="M134" s="7"/>
      <c r="N134" s="21"/>
      <c r="O134" s="21"/>
      <c r="P134" s="21"/>
      <c r="Q134" s="4"/>
      <c r="R134" s="7"/>
      <c r="S134" s="21"/>
      <c r="T134" s="21"/>
      <c r="U134" s="21"/>
      <c r="V134" s="4"/>
      <c r="W134" s="7"/>
      <c r="X134" s="21"/>
      <c r="Y134" s="21"/>
      <c r="Z134" s="21"/>
      <c r="AA134" s="4"/>
      <c r="AB134" s="7"/>
      <c r="AC134" s="21"/>
      <c r="AD134" s="21"/>
      <c r="AE134" s="21"/>
      <c r="AF134" s="4"/>
    </row>
    <row r="135" spans="2:32">
      <c r="B135" s="93"/>
      <c r="C135" s="99"/>
      <c r="D135" s="96"/>
      <c r="E135" s="110"/>
      <c r="F135" s="27" t="s">
        <v>301</v>
      </c>
      <c r="G135" s="29" t="s">
        <v>103</v>
      </c>
      <c r="H135" s="7"/>
      <c r="I135" s="21"/>
      <c r="J135" s="21"/>
      <c r="K135" s="21"/>
      <c r="L135" s="4"/>
      <c r="M135" s="7"/>
      <c r="N135" s="21"/>
      <c r="O135" s="21"/>
      <c r="P135" s="21"/>
      <c r="Q135" s="4"/>
      <c r="R135" s="7"/>
      <c r="S135" s="21"/>
      <c r="T135" s="21"/>
      <c r="U135" s="21"/>
      <c r="V135" s="4"/>
      <c r="W135" s="7"/>
      <c r="X135" s="21"/>
      <c r="Y135" s="21"/>
      <c r="Z135" s="21"/>
      <c r="AA135" s="4"/>
      <c r="AB135" s="7"/>
      <c r="AC135" s="21"/>
      <c r="AD135" s="21"/>
      <c r="AE135" s="21"/>
      <c r="AF135" s="4"/>
    </row>
    <row r="136" spans="2:32">
      <c r="B136" s="93"/>
      <c r="C136" s="99"/>
      <c r="D136" s="96"/>
      <c r="E136" s="110"/>
      <c r="F136" s="27" t="s">
        <v>302</v>
      </c>
      <c r="G136" s="29" t="s">
        <v>303</v>
      </c>
      <c r="H136" s="7"/>
      <c r="I136" s="21"/>
      <c r="J136" s="21"/>
      <c r="K136" s="21"/>
      <c r="L136" s="4"/>
      <c r="M136" s="7"/>
      <c r="N136" s="21"/>
      <c r="O136" s="21"/>
      <c r="P136" s="21"/>
      <c r="Q136" s="4"/>
      <c r="R136" s="7"/>
      <c r="S136" s="21"/>
      <c r="T136" s="21"/>
      <c r="U136" s="21"/>
      <c r="V136" s="4"/>
      <c r="W136" s="7"/>
      <c r="X136" s="21"/>
      <c r="Y136" s="21"/>
      <c r="Z136" s="21"/>
      <c r="AA136" s="4"/>
      <c r="AB136" s="7"/>
      <c r="AC136" s="21"/>
      <c r="AD136" s="21"/>
      <c r="AE136" s="21"/>
      <c r="AF136" s="4"/>
    </row>
    <row r="137" spans="2:32">
      <c r="B137" s="93"/>
      <c r="C137" s="99"/>
      <c r="D137" s="96"/>
      <c r="E137" s="110"/>
      <c r="F137" s="27" t="s">
        <v>304</v>
      </c>
      <c r="G137" s="29" t="s">
        <v>305</v>
      </c>
      <c r="H137" s="7"/>
      <c r="I137" s="21"/>
      <c r="J137" s="21"/>
      <c r="K137" s="21"/>
      <c r="L137" s="4"/>
      <c r="M137" s="7"/>
      <c r="N137" s="21"/>
      <c r="O137" s="21"/>
      <c r="P137" s="21"/>
      <c r="Q137" s="4"/>
      <c r="R137" s="7"/>
      <c r="S137" s="21"/>
      <c r="T137" s="21"/>
      <c r="U137" s="21"/>
      <c r="V137" s="4"/>
      <c r="W137" s="7"/>
      <c r="X137" s="21"/>
      <c r="Y137" s="21"/>
      <c r="Z137" s="21"/>
      <c r="AA137" s="4"/>
      <c r="AB137" s="7"/>
      <c r="AC137" s="21"/>
      <c r="AD137" s="21"/>
      <c r="AE137" s="21"/>
      <c r="AF137" s="4"/>
    </row>
    <row r="138" spans="2:32">
      <c r="B138" s="93"/>
      <c r="C138" s="99"/>
      <c r="D138" s="96"/>
      <c r="E138" s="110"/>
      <c r="F138" s="27" t="s">
        <v>306</v>
      </c>
      <c r="G138" s="29" t="s">
        <v>307</v>
      </c>
      <c r="H138" s="7"/>
      <c r="I138" s="21"/>
      <c r="J138" s="21"/>
      <c r="K138" s="21"/>
      <c r="L138" s="4"/>
      <c r="M138" s="7"/>
      <c r="N138" s="21"/>
      <c r="O138" s="21"/>
      <c r="P138" s="21"/>
      <c r="Q138" s="4"/>
      <c r="R138" s="7"/>
      <c r="S138" s="21"/>
      <c r="T138" s="21"/>
      <c r="U138" s="21"/>
      <c r="V138" s="4"/>
      <c r="W138" s="7"/>
      <c r="X138" s="21"/>
      <c r="Y138" s="21"/>
      <c r="Z138" s="21"/>
      <c r="AA138" s="4"/>
      <c r="AB138" s="7"/>
      <c r="AC138" s="21"/>
      <c r="AD138" s="21"/>
      <c r="AE138" s="21"/>
      <c r="AF138" s="4"/>
    </row>
    <row r="139" spans="2:32">
      <c r="B139" s="93"/>
      <c r="C139" s="99"/>
      <c r="D139" s="96"/>
      <c r="E139" s="110"/>
      <c r="F139" s="27" t="s">
        <v>308</v>
      </c>
      <c r="G139" s="29" t="s">
        <v>221</v>
      </c>
      <c r="H139" s="7"/>
      <c r="I139" s="21"/>
      <c r="J139" s="21"/>
      <c r="K139" s="21"/>
      <c r="L139" s="4"/>
      <c r="M139" s="7"/>
      <c r="N139" s="21"/>
      <c r="O139" s="21"/>
      <c r="P139" s="21"/>
      <c r="Q139" s="4"/>
      <c r="R139" s="7"/>
      <c r="S139" s="21"/>
      <c r="T139" s="21"/>
      <c r="U139" s="21"/>
      <c r="V139" s="4"/>
      <c r="W139" s="7"/>
      <c r="X139" s="21"/>
      <c r="Y139" s="21"/>
      <c r="Z139" s="21"/>
      <c r="AA139" s="4"/>
      <c r="AB139" s="7"/>
      <c r="AC139" s="21"/>
      <c r="AD139" s="21"/>
      <c r="AE139" s="21"/>
      <c r="AF139" s="4"/>
    </row>
    <row r="140" spans="2:32">
      <c r="B140" s="93"/>
      <c r="C140" s="99"/>
      <c r="D140" s="96"/>
      <c r="E140" s="110"/>
      <c r="F140" s="27" t="s">
        <v>309</v>
      </c>
      <c r="G140" s="29" t="s">
        <v>310</v>
      </c>
      <c r="H140" s="7"/>
      <c r="I140" s="21"/>
      <c r="J140" s="21"/>
      <c r="K140" s="21"/>
      <c r="L140" s="4"/>
      <c r="M140" s="7"/>
      <c r="N140" s="21"/>
      <c r="O140" s="21"/>
      <c r="P140" s="21"/>
      <c r="Q140" s="4"/>
      <c r="R140" s="7"/>
      <c r="S140" s="21"/>
      <c r="T140" s="21"/>
      <c r="U140" s="21"/>
      <c r="V140" s="4"/>
      <c r="W140" s="7"/>
      <c r="X140" s="21"/>
      <c r="Y140" s="21"/>
      <c r="Z140" s="21"/>
      <c r="AA140" s="4"/>
      <c r="AB140" s="7"/>
      <c r="AC140" s="21"/>
      <c r="AD140" s="21"/>
      <c r="AE140" s="21"/>
      <c r="AF140" s="4"/>
    </row>
    <row r="141" spans="2:32">
      <c r="B141" s="93"/>
      <c r="C141" s="99"/>
      <c r="D141" s="96"/>
      <c r="E141" s="110"/>
      <c r="F141" s="27" t="s">
        <v>311</v>
      </c>
      <c r="G141" s="29" t="s">
        <v>105</v>
      </c>
      <c r="H141" s="7"/>
      <c r="I141" s="21"/>
      <c r="J141" s="21"/>
      <c r="K141" s="21"/>
      <c r="L141" s="4"/>
      <c r="M141" s="7"/>
      <c r="N141" s="21"/>
      <c r="O141" s="21"/>
      <c r="P141" s="21"/>
      <c r="Q141" s="4"/>
      <c r="R141" s="7"/>
      <c r="S141" s="21"/>
      <c r="T141" s="21"/>
      <c r="U141" s="21"/>
      <c r="V141" s="4"/>
      <c r="W141" s="7"/>
      <c r="X141" s="21"/>
      <c r="Y141" s="21"/>
      <c r="Z141" s="21"/>
      <c r="AA141" s="4"/>
      <c r="AB141" s="7"/>
      <c r="AC141" s="21"/>
      <c r="AD141" s="21"/>
      <c r="AE141" s="21"/>
      <c r="AF141" s="4"/>
    </row>
    <row r="142" spans="2:32">
      <c r="B142" s="93"/>
      <c r="C142" s="99"/>
      <c r="D142" s="96"/>
      <c r="E142" s="110"/>
      <c r="F142" s="27" t="s">
        <v>312</v>
      </c>
      <c r="G142" s="29" t="s">
        <v>215</v>
      </c>
      <c r="H142" s="7"/>
      <c r="I142" s="21"/>
      <c r="J142" s="21"/>
      <c r="K142" s="21"/>
      <c r="L142" s="4"/>
      <c r="M142" s="7"/>
      <c r="N142" s="21"/>
      <c r="O142" s="21"/>
      <c r="P142" s="21"/>
      <c r="Q142" s="4"/>
      <c r="R142" s="7"/>
      <c r="S142" s="21"/>
      <c r="T142" s="21"/>
      <c r="U142" s="21"/>
      <c r="V142" s="4"/>
      <c r="W142" s="7"/>
      <c r="X142" s="21"/>
      <c r="Y142" s="21"/>
      <c r="Z142" s="21"/>
      <c r="AA142" s="4"/>
      <c r="AB142" s="7"/>
      <c r="AC142" s="21"/>
      <c r="AD142" s="21"/>
      <c r="AE142" s="21"/>
      <c r="AF142" s="4"/>
    </row>
    <row r="143" spans="2:32">
      <c r="B143" s="93"/>
      <c r="C143" s="99"/>
      <c r="D143" s="96"/>
      <c r="E143" s="110"/>
      <c r="F143" s="27" t="s">
        <v>313</v>
      </c>
      <c r="G143" s="29" t="s">
        <v>314</v>
      </c>
      <c r="H143" s="7"/>
      <c r="I143" s="21"/>
      <c r="J143" s="21"/>
      <c r="K143" s="21"/>
      <c r="L143" s="4"/>
      <c r="M143" s="7"/>
      <c r="N143" s="21"/>
      <c r="O143" s="21"/>
      <c r="P143" s="21"/>
      <c r="Q143" s="4"/>
      <c r="R143" s="7"/>
      <c r="S143" s="21"/>
      <c r="T143" s="21"/>
      <c r="U143" s="21"/>
      <c r="V143" s="4"/>
      <c r="W143" s="7"/>
      <c r="X143" s="21"/>
      <c r="Y143" s="21"/>
      <c r="Z143" s="21"/>
      <c r="AA143" s="4"/>
      <c r="AB143" s="7"/>
      <c r="AC143" s="21"/>
      <c r="AD143" s="21"/>
      <c r="AE143" s="21"/>
      <c r="AF143" s="4"/>
    </row>
    <row r="144" spans="2:32">
      <c r="B144" s="93"/>
      <c r="C144" s="99"/>
      <c r="D144" s="96"/>
      <c r="E144" s="110"/>
      <c r="F144" s="27" t="s">
        <v>315</v>
      </c>
      <c r="G144" s="29" t="s">
        <v>316</v>
      </c>
      <c r="H144" s="7"/>
      <c r="I144" s="21"/>
      <c r="J144" s="21"/>
      <c r="K144" s="21"/>
      <c r="L144" s="4"/>
      <c r="M144" s="7"/>
      <c r="N144" s="21"/>
      <c r="O144" s="21"/>
      <c r="P144" s="21"/>
      <c r="Q144" s="4"/>
      <c r="R144" s="7"/>
      <c r="S144" s="21"/>
      <c r="T144" s="21"/>
      <c r="U144" s="21"/>
      <c r="V144" s="4"/>
      <c r="W144" s="7"/>
      <c r="X144" s="21"/>
      <c r="Y144" s="21"/>
      <c r="Z144" s="21"/>
      <c r="AA144" s="4"/>
      <c r="AB144" s="7"/>
      <c r="AC144" s="21"/>
      <c r="AD144" s="21"/>
      <c r="AE144" s="21"/>
      <c r="AF144" s="4"/>
    </row>
    <row r="145" spans="2:32">
      <c r="B145" s="93"/>
      <c r="C145" s="99"/>
      <c r="D145" s="96"/>
      <c r="E145" s="110"/>
      <c r="F145" s="27" t="s">
        <v>317</v>
      </c>
      <c r="G145" s="29" t="s">
        <v>318</v>
      </c>
      <c r="H145" s="7"/>
      <c r="I145" s="21"/>
      <c r="J145" s="21"/>
      <c r="K145" s="21"/>
      <c r="L145" s="4"/>
      <c r="M145" s="7"/>
      <c r="N145" s="21"/>
      <c r="O145" s="21"/>
      <c r="P145" s="21"/>
      <c r="Q145" s="4"/>
      <c r="R145" s="7"/>
      <c r="S145" s="21"/>
      <c r="T145" s="21"/>
      <c r="U145" s="21"/>
      <c r="V145" s="4"/>
      <c r="W145" s="7"/>
      <c r="X145" s="21"/>
      <c r="Y145" s="21"/>
      <c r="Z145" s="21"/>
      <c r="AA145" s="4"/>
      <c r="AB145" s="7"/>
      <c r="AC145" s="21"/>
      <c r="AD145" s="21"/>
      <c r="AE145" s="21"/>
      <c r="AF145" s="4"/>
    </row>
    <row r="146" spans="2:32">
      <c r="B146" s="93"/>
      <c r="C146" s="99"/>
      <c r="D146" s="96"/>
      <c r="E146" s="110"/>
      <c r="F146" s="27" t="s">
        <v>319</v>
      </c>
      <c r="G146" s="29" t="s">
        <v>320</v>
      </c>
      <c r="H146" s="7"/>
      <c r="I146" s="21"/>
      <c r="J146" s="21"/>
      <c r="K146" s="21"/>
      <c r="L146" s="4"/>
      <c r="M146" s="7"/>
      <c r="N146" s="21"/>
      <c r="O146" s="21"/>
      <c r="P146" s="21"/>
      <c r="Q146" s="4"/>
      <c r="R146" s="7"/>
      <c r="S146" s="21"/>
      <c r="T146" s="21"/>
      <c r="U146" s="21"/>
      <c r="V146" s="4"/>
      <c r="W146" s="7"/>
      <c r="X146" s="21"/>
      <c r="Y146" s="21"/>
      <c r="Z146" s="21"/>
      <c r="AA146" s="4"/>
      <c r="AB146" s="7"/>
      <c r="AC146" s="21"/>
      <c r="AD146" s="21"/>
      <c r="AE146" s="21"/>
      <c r="AF146" s="4"/>
    </row>
    <row r="147" spans="2:32">
      <c r="B147" s="93"/>
      <c r="C147" s="99"/>
      <c r="D147" s="96"/>
      <c r="E147" s="110"/>
      <c r="F147" s="27" t="s">
        <v>321</v>
      </c>
      <c r="G147" s="29" t="s">
        <v>322</v>
      </c>
      <c r="H147" s="7"/>
      <c r="I147" s="21"/>
      <c r="J147" s="21"/>
      <c r="K147" s="21"/>
      <c r="L147" s="4"/>
      <c r="M147" s="7"/>
      <c r="N147" s="21"/>
      <c r="O147" s="21"/>
      <c r="P147" s="21"/>
      <c r="Q147" s="4"/>
      <c r="R147" s="7"/>
      <c r="S147" s="21"/>
      <c r="T147" s="21"/>
      <c r="U147" s="21"/>
      <c r="V147" s="4"/>
      <c r="W147" s="7"/>
      <c r="X147" s="21"/>
      <c r="Y147" s="21"/>
      <c r="Z147" s="21"/>
      <c r="AA147" s="4"/>
      <c r="AB147" s="7"/>
      <c r="AC147" s="21"/>
      <c r="AD147" s="21"/>
      <c r="AE147" s="21"/>
      <c r="AF147" s="4"/>
    </row>
    <row r="148" spans="2:32">
      <c r="B148" s="93"/>
      <c r="C148" s="99"/>
      <c r="D148" s="96"/>
      <c r="E148" s="110"/>
      <c r="F148" s="27" t="s">
        <v>323</v>
      </c>
      <c r="G148" s="29" t="s">
        <v>324</v>
      </c>
      <c r="H148" s="7"/>
      <c r="I148" s="21"/>
      <c r="J148" s="21"/>
      <c r="K148" s="21"/>
      <c r="L148" s="4"/>
      <c r="M148" s="7"/>
      <c r="N148" s="21"/>
      <c r="O148" s="21"/>
      <c r="P148" s="21"/>
      <c r="Q148" s="4"/>
      <c r="R148" s="7"/>
      <c r="S148" s="21"/>
      <c r="T148" s="21"/>
      <c r="U148" s="21"/>
      <c r="V148" s="4"/>
      <c r="W148" s="7"/>
      <c r="X148" s="21"/>
      <c r="Y148" s="21"/>
      <c r="Z148" s="21"/>
      <c r="AA148" s="4"/>
      <c r="AB148" s="7"/>
      <c r="AC148" s="21"/>
      <c r="AD148" s="21"/>
      <c r="AE148" s="21"/>
      <c r="AF148" s="4"/>
    </row>
    <row r="149" spans="2:32">
      <c r="B149" s="93"/>
      <c r="C149" s="99"/>
      <c r="D149" s="96"/>
      <c r="E149" s="110"/>
      <c r="F149" s="27" t="s">
        <v>325</v>
      </c>
      <c r="G149" s="29" t="s">
        <v>326</v>
      </c>
      <c r="H149" s="7"/>
      <c r="I149" s="21"/>
      <c r="J149" s="21"/>
      <c r="K149" s="21"/>
      <c r="L149" s="4"/>
      <c r="M149" s="7"/>
      <c r="N149" s="21"/>
      <c r="O149" s="21"/>
      <c r="P149" s="21"/>
      <c r="Q149" s="4"/>
      <c r="R149" s="7"/>
      <c r="S149" s="21"/>
      <c r="T149" s="21"/>
      <c r="U149" s="21"/>
      <c r="V149" s="4"/>
      <c r="W149" s="7"/>
      <c r="X149" s="21"/>
      <c r="Y149" s="21"/>
      <c r="Z149" s="21"/>
      <c r="AA149" s="4"/>
      <c r="AB149" s="7"/>
      <c r="AC149" s="21"/>
      <c r="AD149" s="21"/>
      <c r="AE149" s="21"/>
      <c r="AF149" s="4"/>
    </row>
    <row r="150" spans="2:32">
      <c r="B150" s="93"/>
      <c r="C150" s="99"/>
      <c r="D150" s="96"/>
      <c r="E150" s="110"/>
      <c r="F150" s="27" t="s">
        <v>327</v>
      </c>
      <c r="G150" s="29" t="s">
        <v>328</v>
      </c>
      <c r="H150" s="7"/>
      <c r="I150" s="21"/>
      <c r="J150" s="21"/>
      <c r="K150" s="21"/>
      <c r="L150" s="4"/>
      <c r="M150" s="7"/>
      <c r="N150" s="21"/>
      <c r="O150" s="21"/>
      <c r="P150" s="21"/>
      <c r="Q150" s="4"/>
      <c r="R150" s="7"/>
      <c r="S150" s="21"/>
      <c r="T150" s="21"/>
      <c r="U150" s="21"/>
      <c r="V150" s="4"/>
      <c r="W150" s="7"/>
      <c r="X150" s="21"/>
      <c r="Y150" s="21"/>
      <c r="Z150" s="21"/>
      <c r="AA150" s="4"/>
      <c r="AB150" s="7"/>
      <c r="AC150" s="21"/>
      <c r="AD150" s="21"/>
      <c r="AE150" s="21"/>
      <c r="AF150" s="4"/>
    </row>
    <row r="151" spans="2:32">
      <c r="B151" s="93"/>
      <c r="C151" s="99"/>
      <c r="D151" s="96"/>
      <c r="E151" s="110"/>
      <c r="F151" s="27" t="s">
        <v>329</v>
      </c>
      <c r="G151" s="29" t="s">
        <v>330</v>
      </c>
      <c r="H151" s="7"/>
      <c r="I151" s="21"/>
      <c r="J151" s="21"/>
      <c r="K151" s="21"/>
      <c r="L151" s="4"/>
      <c r="M151" s="7"/>
      <c r="N151" s="21"/>
      <c r="O151" s="21"/>
      <c r="P151" s="21"/>
      <c r="Q151" s="4"/>
      <c r="R151" s="7"/>
      <c r="S151" s="21"/>
      <c r="T151" s="21"/>
      <c r="U151" s="21"/>
      <c r="V151" s="4"/>
      <c r="W151" s="7"/>
      <c r="X151" s="21"/>
      <c r="Y151" s="21"/>
      <c r="Z151" s="21"/>
      <c r="AA151" s="4"/>
      <c r="AB151" s="7"/>
      <c r="AC151" s="21"/>
      <c r="AD151" s="21"/>
      <c r="AE151" s="21"/>
      <c r="AF151" s="4"/>
    </row>
    <row r="152" spans="2:32">
      <c r="B152" s="93"/>
      <c r="C152" s="99"/>
      <c r="D152" s="96"/>
      <c r="E152" s="110"/>
      <c r="F152" s="27" t="s">
        <v>331</v>
      </c>
      <c r="G152" s="29" t="s">
        <v>332</v>
      </c>
      <c r="H152" s="7"/>
      <c r="I152" s="21"/>
      <c r="J152" s="21"/>
      <c r="K152" s="21"/>
      <c r="L152" s="4"/>
      <c r="M152" s="7"/>
      <c r="N152" s="21"/>
      <c r="O152" s="21"/>
      <c r="P152" s="21"/>
      <c r="Q152" s="4"/>
      <c r="R152" s="7"/>
      <c r="S152" s="21"/>
      <c r="T152" s="21"/>
      <c r="U152" s="21"/>
      <c r="V152" s="4"/>
      <c r="W152" s="7"/>
      <c r="X152" s="21"/>
      <c r="Y152" s="21"/>
      <c r="Z152" s="21"/>
      <c r="AA152" s="4"/>
      <c r="AB152" s="7"/>
      <c r="AC152" s="21"/>
      <c r="AD152" s="21"/>
      <c r="AE152" s="21"/>
      <c r="AF152" s="4"/>
    </row>
    <row r="153" spans="2:32">
      <c r="B153" s="93"/>
      <c r="C153" s="99"/>
      <c r="D153" s="96"/>
      <c r="E153" s="110"/>
      <c r="F153" s="27" t="s">
        <v>333</v>
      </c>
      <c r="G153" s="29" t="s">
        <v>334</v>
      </c>
      <c r="H153" s="7"/>
      <c r="I153" s="21"/>
      <c r="J153" s="21"/>
      <c r="K153" s="21"/>
      <c r="L153" s="4"/>
      <c r="M153" s="7"/>
      <c r="N153" s="21"/>
      <c r="O153" s="21"/>
      <c r="P153" s="21"/>
      <c r="Q153" s="4"/>
      <c r="R153" s="7"/>
      <c r="S153" s="21"/>
      <c r="T153" s="21"/>
      <c r="U153" s="21"/>
      <c r="V153" s="4"/>
      <c r="W153" s="7"/>
      <c r="X153" s="21"/>
      <c r="Y153" s="21"/>
      <c r="Z153" s="21"/>
      <c r="AA153" s="4"/>
      <c r="AB153" s="7"/>
      <c r="AC153" s="21"/>
      <c r="AD153" s="21"/>
      <c r="AE153" s="21"/>
      <c r="AF153" s="4"/>
    </row>
    <row r="154" spans="2:32">
      <c r="B154" s="93"/>
      <c r="C154" s="99"/>
      <c r="D154" s="96"/>
      <c r="E154" s="110"/>
      <c r="F154" s="27" t="s">
        <v>335</v>
      </c>
      <c r="G154" s="29" t="s">
        <v>336</v>
      </c>
      <c r="H154" s="7"/>
      <c r="I154" s="21"/>
      <c r="J154" s="21"/>
      <c r="K154" s="21"/>
      <c r="L154" s="4"/>
      <c r="M154" s="7"/>
      <c r="N154" s="21"/>
      <c r="O154" s="21"/>
      <c r="P154" s="21"/>
      <c r="Q154" s="4"/>
      <c r="R154" s="7"/>
      <c r="S154" s="21"/>
      <c r="T154" s="21"/>
      <c r="U154" s="21"/>
      <c r="V154" s="4"/>
      <c r="W154" s="7"/>
      <c r="X154" s="21"/>
      <c r="Y154" s="21"/>
      <c r="Z154" s="21"/>
      <c r="AA154" s="4"/>
      <c r="AB154" s="7"/>
      <c r="AC154" s="21"/>
      <c r="AD154" s="21"/>
      <c r="AE154" s="21"/>
      <c r="AF154" s="4"/>
    </row>
    <row r="155" spans="2:32">
      <c r="B155" s="93"/>
      <c r="C155" s="99"/>
      <c r="D155" s="96"/>
      <c r="E155" s="110"/>
      <c r="F155" s="27" t="s">
        <v>337</v>
      </c>
      <c r="G155" s="29" t="s">
        <v>223</v>
      </c>
      <c r="H155" s="7"/>
      <c r="I155" s="21"/>
      <c r="J155" s="21"/>
      <c r="K155" s="21"/>
      <c r="L155" s="4"/>
      <c r="M155" s="7"/>
      <c r="N155" s="21"/>
      <c r="O155" s="21"/>
      <c r="P155" s="21"/>
      <c r="Q155" s="4"/>
      <c r="R155" s="7"/>
      <c r="S155" s="21"/>
      <c r="T155" s="21"/>
      <c r="U155" s="21"/>
      <c r="V155" s="4"/>
      <c r="W155" s="7"/>
      <c r="X155" s="21"/>
      <c r="Y155" s="21"/>
      <c r="Z155" s="21"/>
      <c r="AA155" s="4"/>
      <c r="AB155" s="7"/>
      <c r="AC155" s="21"/>
      <c r="AD155" s="21"/>
      <c r="AE155" s="21"/>
      <c r="AF155" s="4"/>
    </row>
    <row r="156" spans="2:32">
      <c r="B156" s="93"/>
      <c r="C156" s="99"/>
      <c r="D156" s="96"/>
      <c r="E156" s="110"/>
      <c r="F156" s="27" t="s">
        <v>338</v>
      </c>
      <c r="G156" s="29" t="s">
        <v>339</v>
      </c>
      <c r="H156" s="7"/>
      <c r="I156" s="21"/>
      <c r="J156" s="21"/>
      <c r="K156" s="21"/>
      <c r="L156" s="4"/>
      <c r="M156" s="7"/>
      <c r="N156" s="21"/>
      <c r="O156" s="21"/>
      <c r="P156" s="21"/>
      <c r="Q156" s="4"/>
      <c r="R156" s="7"/>
      <c r="S156" s="21"/>
      <c r="T156" s="21"/>
      <c r="U156" s="21"/>
      <c r="V156" s="4"/>
      <c r="W156" s="7"/>
      <c r="X156" s="21"/>
      <c r="Y156" s="21"/>
      <c r="Z156" s="21"/>
      <c r="AA156" s="4"/>
      <c r="AB156" s="7"/>
      <c r="AC156" s="21"/>
      <c r="AD156" s="21"/>
      <c r="AE156" s="21"/>
      <c r="AF156" s="4"/>
    </row>
    <row r="157" spans="2:32">
      <c r="B157" s="93"/>
      <c r="C157" s="99"/>
      <c r="D157" s="96"/>
      <c r="E157" s="110"/>
      <c r="F157" s="27" t="s">
        <v>340</v>
      </c>
      <c r="G157" s="29" t="s">
        <v>341</v>
      </c>
      <c r="H157" s="7"/>
      <c r="I157" s="21"/>
      <c r="J157" s="21"/>
      <c r="K157" s="21"/>
      <c r="L157" s="4"/>
      <c r="M157" s="7"/>
      <c r="N157" s="21"/>
      <c r="O157" s="21"/>
      <c r="P157" s="21"/>
      <c r="Q157" s="4"/>
      <c r="R157" s="7"/>
      <c r="S157" s="21"/>
      <c r="T157" s="21"/>
      <c r="U157" s="21"/>
      <c r="V157" s="4"/>
      <c r="W157" s="7"/>
      <c r="X157" s="21"/>
      <c r="Y157" s="21"/>
      <c r="Z157" s="21"/>
      <c r="AA157" s="4"/>
      <c r="AB157" s="7"/>
      <c r="AC157" s="21"/>
      <c r="AD157" s="21"/>
      <c r="AE157" s="21"/>
      <c r="AF157" s="4"/>
    </row>
    <row r="158" spans="2:32">
      <c r="B158" s="93"/>
      <c r="C158" s="99"/>
      <c r="D158" s="96"/>
      <c r="E158" s="110"/>
      <c r="F158" s="27" t="s">
        <v>342</v>
      </c>
      <c r="G158" s="29" t="s">
        <v>343</v>
      </c>
      <c r="H158" s="7"/>
      <c r="I158" s="21"/>
      <c r="J158" s="21"/>
      <c r="K158" s="21"/>
      <c r="L158" s="4"/>
      <c r="M158" s="7"/>
      <c r="N158" s="21"/>
      <c r="O158" s="21"/>
      <c r="P158" s="21"/>
      <c r="Q158" s="4"/>
      <c r="R158" s="7"/>
      <c r="S158" s="21"/>
      <c r="T158" s="21"/>
      <c r="U158" s="21"/>
      <c r="V158" s="4"/>
      <c r="W158" s="7"/>
      <c r="X158" s="21"/>
      <c r="Y158" s="21"/>
      <c r="Z158" s="21"/>
      <c r="AA158" s="4"/>
      <c r="AB158" s="7"/>
      <c r="AC158" s="21"/>
      <c r="AD158" s="21"/>
      <c r="AE158" s="21"/>
      <c r="AF158" s="4"/>
    </row>
    <row r="159" spans="2:32">
      <c r="B159" s="93"/>
      <c r="C159" s="99"/>
      <c r="D159" s="96"/>
      <c r="E159" s="110"/>
      <c r="F159" s="27" t="s">
        <v>344</v>
      </c>
      <c r="G159" s="29" t="s">
        <v>345</v>
      </c>
      <c r="H159" s="7"/>
      <c r="I159" s="21"/>
      <c r="J159" s="21"/>
      <c r="K159" s="21"/>
      <c r="L159" s="4"/>
      <c r="M159" s="7"/>
      <c r="N159" s="21"/>
      <c r="O159" s="21"/>
      <c r="P159" s="21"/>
      <c r="Q159" s="4"/>
      <c r="R159" s="7"/>
      <c r="S159" s="21"/>
      <c r="T159" s="21"/>
      <c r="U159" s="21"/>
      <c r="V159" s="4"/>
      <c r="W159" s="7"/>
      <c r="X159" s="21"/>
      <c r="Y159" s="21"/>
      <c r="Z159" s="21"/>
      <c r="AA159" s="4"/>
      <c r="AB159" s="7"/>
      <c r="AC159" s="21"/>
      <c r="AD159" s="21"/>
      <c r="AE159" s="21"/>
      <c r="AF159" s="4"/>
    </row>
    <row r="160" spans="2:32">
      <c r="B160" s="93"/>
      <c r="C160" s="99"/>
      <c r="D160" s="96"/>
      <c r="E160" s="110"/>
      <c r="F160" s="27" t="s">
        <v>346</v>
      </c>
      <c r="G160" s="29" t="s">
        <v>205</v>
      </c>
      <c r="H160" s="7"/>
      <c r="I160" s="21"/>
      <c r="J160" s="21"/>
      <c r="K160" s="21"/>
      <c r="L160" s="4"/>
      <c r="M160" s="7"/>
      <c r="N160" s="21"/>
      <c r="O160" s="21"/>
      <c r="P160" s="21"/>
      <c r="Q160" s="4"/>
      <c r="R160" s="7"/>
      <c r="S160" s="21"/>
      <c r="T160" s="21"/>
      <c r="U160" s="21"/>
      <c r="V160" s="4"/>
      <c r="W160" s="7"/>
      <c r="X160" s="21"/>
      <c r="Y160" s="21"/>
      <c r="Z160" s="21"/>
      <c r="AA160" s="4"/>
      <c r="AB160" s="7"/>
      <c r="AC160" s="21"/>
      <c r="AD160" s="21"/>
      <c r="AE160" s="21"/>
      <c r="AF160" s="4"/>
    </row>
    <row r="161" spans="2:32">
      <c r="B161" s="93"/>
      <c r="C161" s="99"/>
      <c r="D161" s="96"/>
      <c r="E161" s="110"/>
      <c r="F161" s="27" t="s">
        <v>347</v>
      </c>
      <c r="G161" s="29" t="s">
        <v>207</v>
      </c>
      <c r="H161" s="7"/>
      <c r="I161" s="21"/>
      <c r="J161" s="21"/>
      <c r="K161" s="21"/>
      <c r="L161" s="4"/>
      <c r="M161" s="7"/>
      <c r="N161" s="21"/>
      <c r="O161" s="21"/>
      <c r="P161" s="21"/>
      <c r="Q161" s="4"/>
      <c r="R161" s="7"/>
      <c r="S161" s="21"/>
      <c r="T161" s="21"/>
      <c r="U161" s="21"/>
      <c r="V161" s="4"/>
      <c r="W161" s="7"/>
      <c r="X161" s="21"/>
      <c r="Y161" s="21"/>
      <c r="Z161" s="21"/>
      <c r="AA161" s="4"/>
      <c r="AB161" s="7"/>
      <c r="AC161" s="21"/>
      <c r="AD161" s="21"/>
      <c r="AE161" s="21"/>
      <c r="AF161" s="4"/>
    </row>
    <row r="162" spans="2:32">
      <c r="B162" s="93"/>
      <c r="C162" s="99"/>
      <c r="D162" s="96"/>
      <c r="E162" s="110"/>
      <c r="F162" s="27" t="s">
        <v>348</v>
      </c>
      <c r="G162" s="29" t="s">
        <v>209</v>
      </c>
      <c r="H162" s="7"/>
      <c r="I162" s="21"/>
      <c r="J162" s="21"/>
      <c r="K162" s="21"/>
      <c r="L162" s="4"/>
      <c r="M162" s="7"/>
      <c r="N162" s="21"/>
      <c r="O162" s="21"/>
      <c r="P162" s="21"/>
      <c r="Q162" s="4"/>
      <c r="R162" s="7"/>
      <c r="S162" s="21"/>
      <c r="T162" s="21"/>
      <c r="U162" s="21"/>
      <c r="V162" s="4"/>
      <c r="W162" s="7"/>
      <c r="X162" s="21"/>
      <c r="Y162" s="21"/>
      <c r="Z162" s="21"/>
      <c r="AA162" s="4"/>
      <c r="AB162" s="7"/>
      <c r="AC162" s="21"/>
      <c r="AD162" s="21"/>
      <c r="AE162" s="21"/>
      <c r="AF162" s="4"/>
    </row>
    <row r="163" spans="2:32">
      <c r="B163" s="93"/>
      <c r="C163" s="99"/>
      <c r="D163" s="96"/>
      <c r="E163" s="110"/>
      <c r="F163" s="27" t="s">
        <v>349</v>
      </c>
      <c r="G163" s="29" t="s">
        <v>211</v>
      </c>
      <c r="H163" s="7"/>
      <c r="I163" s="21"/>
      <c r="J163" s="21"/>
      <c r="K163" s="21"/>
      <c r="L163" s="4"/>
      <c r="M163" s="7"/>
      <c r="N163" s="21"/>
      <c r="O163" s="21"/>
      <c r="P163" s="21"/>
      <c r="Q163" s="4"/>
      <c r="R163" s="7"/>
      <c r="S163" s="21"/>
      <c r="T163" s="21"/>
      <c r="U163" s="21"/>
      <c r="V163" s="4"/>
      <c r="W163" s="7"/>
      <c r="X163" s="21"/>
      <c r="Y163" s="21"/>
      <c r="Z163" s="21"/>
      <c r="AA163" s="4"/>
      <c r="AB163" s="7"/>
      <c r="AC163" s="21"/>
      <c r="AD163" s="21"/>
      <c r="AE163" s="21"/>
      <c r="AF163" s="4"/>
    </row>
    <row r="164" spans="2:32" ht="13.8" thickBot="1">
      <c r="B164" s="94"/>
      <c r="C164" s="108"/>
      <c r="D164" s="97"/>
      <c r="E164" s="111"/>
      <c r="F164" s="35" t="s">
        <v>350</v>
      </c>
      <c r="G164" s="36" t="s">
        <v>217</v>
      </c>
      <c r="H164" s="7"/>
      <c r="I164" s="21"/>
      <c r="J164" s="21"/>
      <c r="K164" s="21"/>
      <c r="L164" s="4"/>
      <c r="M164" s="7"/>
      <c r="N164" s="21"/>
      <c r="O164" s="21"/>
      <c r="P164" s="21"/>
      <c r="Q164" s="4"/>
      <c r="R164" s="7"/>
      <c r="S164" s="21"/>
      <c r="T164" s="21"/>
      <c r="U164" s="21"/>
      <c r="V164" s="4"/>
      <c r="W164" s="7"/>
      <c r="X164" s="21"/>
      <c r="Y164" s="21"/>
      <c r="Z164" s="21"/>
      <c r="AA164" s="4"/>
      <c r="AB164" s="7"/>
      <c r="AC164" s="21"/>
      <c r="AD164" s="21"/>
      <c r="AE164" s="21"/>
      <c r="AF164" s="4"/>
    </row>
    <row r="165" spans="2:32">
      <c r="B165" s="92">
        <v>5</v>
      </c>
      <c r="C165" s="107" t="s">
        <v>27</v>
      </c>
      <c r="D165" s="95">
        <v>5.2</v>
      </c>
      <c r="E165" s="109" t="s">
        <v>28</v>
      </c>
      <c r="F165" s="33" t="s">
        <v>351</v>
      </c>
      <c r="G165" s="34" t="s">
        <v>352</v>
      </c>
      <c r="H165" s="7"/>
      <c r="I165" s="21"/>
      <c r="J165" s="21"/>
      <c r="K165" s="21"/>
      <c r="L165" s="4"/>
      <c r="M165" s="7"/>
      <c r="N165" s="21"/>
      <c r="O165" s="21"/>
      <c r="P165" s="21"/>
      <c r="Q165" s="4"/>
      <c r="R165" s="7"/>
      <c r="S165" s="21"/>
      <c r="T165" s="21"/>
      <c r="U165" s="21"/>
      <c r="V165" s="4"/>
      <c r="W165" s="7"/>
      <c r="X165" s="21"/>
      <c r="Y165" s="21"/>
      <c r="Z165" s="21"/>
      <c r="AA165" s="4"/>
      <c r="AB165" s="7"/>
      <c r="AC165" s="21"/>
      <c r="AD165" s="21"/>
      <c r="AE165" s="21"/>
      <c r="AF165" s="4"/>
    </row>
    <row r="166" spans="2:32" ht="13.8" thickBot="1">
      <c r="B166" s="93"/>
      <c r="C166" s="99"/>
      <c r="D166" s="97"/>
      <c r="E166" s="111"/>
      <c r="F166" s="35" t="s">
        <v>353</v>
      </c>
      <c r="G166" s="40" t="s">
        <v>354</v>
      </c>
      <c r="H166" s="7"/>
      <c r="I166" s="21"/>
      <c r="J166" s="21"/>
      <c r="K166" s="21"/>
      <c r="L166" s="4"/>
      <c r="M166" s="7"/>
      <c r="N166" s="21"/>
      <c r="O166" s="21"/>
      <c r="P166" s="21"/>
      <c r="Q166" s="4"/>
      <c r="R166" s="7"/>
      <c r="S166" s="21"/>
      <c r="T166" s="21"/>
      <c r="U166" s="21"/>
      <c r="V166" s="4"/>
      <c r="W166" s="7"/>
      <c r="X166" s="21"/>
      <c r="Y166" s="21"/>
      <c r="Z166" s="21"/>
      <c r="AA166" s="4"/>
      <c r="AB166" s="7"/>
      <c r="AC166" s="21"/>
      <c r="AD166" s="21"/>
      <c r="AE166" s="21"/>
      <c r="AF166" s="4"/>
    </row>
    <row r="167" spans="2:32">
      <c r="B167" s="93"/>
      <c r="C167" s="99"/>
      <c r="D167" s="95">
        <v>5.0999999999999996</v>
      </c>
      <c r="E167" s="109" t="s">
        <v>29</v>
      </c>
      <c r="F167" s="33" t="s">
        <v>355</v>
      </c>
      <c r="G167" s="34" t="s">
        <v>356</v>
      </c>
      <c r="H167" s="7"/>
      <c r="I167" s="21"/>
      <c r="J167" s="21"/>
      <c r="K167" s="21"/>
      <c r="L167" s="4"/>
      <c r="M167" s="7"/>
      <c r="N167" s="21"/>
      <c r="O167" s="21"/>
      <c r="P167" s="21"/>
      <c r="Q167" s="4"/>
      <c r="R167" s="7"/>
      <c r="S167" s="21"/>
      <c r="T167" s="21"/>
      <c r="U167" s="21"/>
      <c r="V167" s="4"/>
      <c r="W167" s="7"/>
      <c r="X167" s="21"/>
      <c r="Y167" s="21"/>
      <c r="Z167" s="21"/>
      <c r="AA167" s="4"/>
      <c r="AB167" s="7"/>
      <c r="AC167" s="21"/>
      <c r="AD167" s="21"/>
      <c r="AE167" s="21"/>
      <c r="AF167" s="4"/>
    </row>
    <row r="168" spans="2:32">
      <c r="B168" s="93"/>
      <c r="C168" s="99"/>
      <c r="D168" s="96"/>
      <c r="E168" s="110"/>
      <c r="F168" s="27" t="s">
        <v>357</v>
      </c>
      <c r="G168" s="29" t="s">
        <v>358</v>
      </c>
      <c r="H168" s="7"/>
      <c r="I168" s="21"/>
      <c r="J168" s="21"/>
      <c r="K168" s="21"/>
      <c r="L168" s="4"/>
      <c r="M168" s="7"/>
      <c r="N168" s="21"/>
      <c r="O168" s="21"/>
      <c r="P168" s="21"/>
      <c r="Q168" s="4"/>
      <c r="R168" s="7"/>
      <c r="S168" s="21"/>
      <c r="T168" s="21"/>
      <c r="U168" s="21"/>
      <c r="V168" s="4"/>
      <c r="W168" s="7"/>
      <c r="X168" s="21"/>
      <c r="Y168" s="21"/>
      <c r="Z168" s="21"/>
      <c r="AA168" s="4"/>
      <c r="AB168" s="7"/>
      <c r="AC168" s="21"/>
      <c r="AD168" s="21"/>
      <c r="AE168" s="21"/>
      <c r="AF168" s="4"/>
    </row>
    <row r="169" spans="2:32" ht="13.8" thickBot="1">
      <c r="B169" s="93"/>
      <c r="C169" s="99"/>
      <c r="D169" s="97"/>
      <c r="E169" s="111"/>
      <c r="F169" s="35" t="s">
        <v>359</v>
      </c>
      <c r="G169" s="36" t="s">
        <v>360</v>
      </c>
      <c r="H169" s="7"/>
      <c r="I169" s="21"/>
      <c r="J169" s="21"/>
      <c r="K169" s="21"/>
      <c r="L169" s="4"/>
      <c r="M169" s="7"/>
      <c r="N169" s="21"/>
      <c r="O169" s="21"/>
      <c r="P169" s="21"/>
      <c r="Q169" s="4"/>
      <c r="R169" s="7"/>
      <c r="S169" s="21"/>
      <c r="T169" s="21"/>
      <c r="U169" s="21"/>
      <c r="V169" s="4"/>
      <c r="W169" s="7"/>
      <c r="X169" s="21"/>
      <c r="Y169" s="21"/>
      <c r="Z169" s="21"/>
      <c r="AA169" s="4"/>
      <c r="AB169" s="7"/>
      <c r="AC169" s="21"/>
      <c r="AD169" s="21"/>
      <c r="AE169" s="21"/>
      <c r="AF169" s="4"/>
    </row>
    <row r="170" spans="2:32">
      <c r="B170" s="93"/>
      <c r="C170" s="99"/>
      <c r="D170" s="95">
        <v>5.3</v>
      </c>
      <c r="E170" s="109" t="s">
        <v>30</v>
      </c>
      <c r="F170" s="33" t="s">
        <v>361</v>
      </c>
      <c r="G170" s="34" t="s">
        <v>362</v>
      </c>
      <c r="H170" s="7"/>
      <c r="I170" s="21"/>
      <c r="J170" s="21"/>
      <c r="K170" s="21"/>
      <c r="L170" s="4"/>
      <c r="M170" s="7"/>
      <c r="N170" s="21"/>
      <c r="O170" s="21"/>
      <c r="P170" s="21"/>
      <c r="Q170" s="4"/>
      <c r="R170" s="7"/>
      <c r="S170" s="21"/>
      <c r="T170" s="21"/>
      <c r="U170" s="21"/>
      <c r="V170" s="4"/>
      <c r="W170" s="7"/>
      <c r="X170" s="21"/>
      <c r="Y170" s="21"/>
      <c r="Z170" s="21"/>
      <c r="AA170" s="4"/>
      <c r="AB170" s="7"/>
      <c r="AC170" s="21"/>
      <c r="AD170" s="21"/>
      <c r="AE170" s="21"/>
      <c r="AF170" s="4"/>
    </row>
    <row r="171" spans="2:32">
      <c r="B171" s="93"/>
      <c r="C171" s="99"/>
      <c r="D171" s="96"/>
      <c r="E171" s="110"/>
      <c r="F171" s="27" t="s">
        <v>363</v>
      </c>
      <c r="G171" s="29" t="s">
        <v>364</v>
      </c>
      <c r="H171" s="7"/>
      <c r="I171" s="21"/>
      <c r="J171" s="21"/>
      <c r="K171" s="21"/>
      <c r="L171" s="4"/>
      <c r="M171" s="7"/>
      <c r="N171" s="21"/>
      <c r="O171" s="21"/>
      <c r="P171" s="21"/>
      <c r="Q171" s="4"/>
      <c r="R171" s="7"/>
      <c r="S171" s="21"/>
      <c r="T171" s="21"/>
      <c r="U171" s="21"/>
      <c r="V171" s="4"/>
      <c r="W171" s="7"/>
      <c r="X171" s="21"/>
      <c r="Y171" s="21"/>
      <c r="Z171" s="21"/>
      <c r="AA171" s="4"/>
      <c r="AB171" s="7"/>
      <c r="AC171" s="21"/>
      <c r="AD171" s="21"/>
      <c r="AE171" s="21"/>
      <c r="AF171" s="4"/>
    </row>
    <row r="172" spans="2:32">
      <c r="B172" s="93"/>
      <c r="C172" s="99"/>
      <c r="D172" s="96"/>
      <c r="E172" s="110"/>
      <c r="F172" s="27" t="s">
        <v>365</v>
      </c>
      <c r="G172" s="29" t="s">
        <v>366</v>
      </c>
      <c r="H172" s="7"/>
      <c r="I172" s="21"/>
      <c r="J172" s="21"/>
      <c r="K172" s="21"/>
      <c r="L172" s="4"/>
      <c r="M172" s="7"/>
      <c r="N172" s="21"/>
      <c r="O172" s="21"/>
      <c r="P172" s="21"/>
      <c r="Q172" s="4"/>
      <c r="R172" s="7"/>
      <c r="S172" s="21"/>
      <c r="T172" s="21"/>
      <c r="U172" s="21"/>
      <c r="V172" s="4"/>
      <c r="W172" s="7"/>
      <c r="X172" s="21"/>
      <c r="Y172" s="21"/>
      <c r="Z172" s="21"/>
      <c r="AA172" s="4"/>
      <c r="AB172" s="7"/>
      <c r="AC172" s="21"/>
      <c r="AD172" s="21"/>
      <c r="AE172" s="21"/>
      <c r="AF172" s="4"/>
    </row>
    <row r="173" spans="2:32" ht="13.8" thickBot="1">
      <c r="B173" s="93"/>
      <c r="C173" s="99"/>
      <c r="D173" s="97"/>
      <c r="E173" s="111"/>
      <c r="F173" s="35" t="s">
        <v>367</v>
      </c>
      <c r="G173" s="36" t="s">
        <v>368</v>
      </c>
      <c r="H173" s="7"/>
      <c r="I173" s="21"/>
      <c r="J173" s="21"/>
      <c r="K173" s="21"/>
      <c r="L173" s="4"/>
      <c r="M173" s="7"/>
      <c r="N173" s="21"/>
      <c r="O173" s="21"/>
      <c r="P173" s="21"/>
      <c r="Q173" s="4"/>
      <c r="R173" s="7"/>
      <c r="S173" s="21"/>
      <c r="T173" s="21"/>
      <c r="U173" s="21"/>
      <c r="V173" s="4"/>
      <c r="W173" s="7"/>
      <c r="X173" s="21"/>
      <c r="Y173" s="21"/>
      <c r="Z173" s="21"/>
      <c r="AA173" s="4"/>
      <c r="AB173" s="7"/>
      <c r="AC173" s="21"/>
      <c r="AD173" s="21"/>
      <c r="AE173" s="21"/>
      <c r="AF173" s="4"/>
    </row>
    <row r="174" spans="2:32" ht="13.5" customHeight="1">
      <c r="B174" s="93"/>
      <c r="C174" s="99"/>
      <c r="D174" s="95">
        <v>5.4</v>
      </c>
      <c r="E174" s="109" t="s">
        <v>31</v>
      </c>
      <c r="F174" s="33" t="s">
        <v>369</v>
      </c>
      <c r="G174" s="34" t="s">
        <v>370</v>
      </c>
      <c r="H174" s="7"/>
      <c r="I174" s="21"/>
      <c r="J174" s="21"/>
      <c r="K174" s="21"/>
      <c r="L174" s="4"/>
      <c r="M174" s="7"/>
      <c r="N174" s="21"/>
      <c r="O174" s="21"/>
      <c r="P174" s="21"/>
      <c r="Q174" s="4"/>
      <c r="R174" s="7"/>
      <c r="S174" s="21"/>
      <c r="T174" s="21"/>
      <c r="U174" s="21"/>
      <c r="V174" s="4"/>
      <c r="W174" s="7"/>
      <c r="X174" s="21"/>
      <c r="Y174" s="21"/>
      <c r="Z174" s="21"/>
      <c r="AA174" s="4"/>
      <c r="AB174" s="7"/>
      <c r="AC174" s="21"/>
      <c r="AD174" s="21"/>
      <c r="AE174" s="21"/>
      <c r="AF174" s="4"/>
    </row>
    <row r="175" spans="2:32">
      <c r="B175" s="93"/>
      <c r="C175" s="99"/>
      <c r="D175" s="96"/>
      <c r="E175" s="110"/>
      <c r="F175" s="27" t="s">
        <v>371</v>
      </c>
      <c r="G175" s="29" t="s">
        <v>372</v>
      </c>
      <c r="H175" s="7"/>
      <c r="I175" s="21"/>
      <c r="J175" s="21"/>
      <c r="K175" s="21"/>
      <c r="L175" s="4"/>
      <c r="M175" s="7"/>
      <c r="N175" s="21"/>
      <c r="O175" s="21"/>
      <c r="P175" s="21"/>
      <c r="Q175" s="4"/>
      <c r="R175" s="7"/>
      <c r="S175" s="21"/>
      <c r="T175" s="21"/>
      <c r="U175" s="21"/>
      <c r="V175" s="4"/>
      <c r="W175" s="7"/>
      <c r="X175" s="21"/>
      <c r="Y175" s="21"/>
      <c r="Z175" s="21"/>
      <c r="AA175" s="4"/>
      <c r="AB175" s="7"/>
      <c r="AC175" s="21"/>
      <c r="AD175" s="21"/>
      <c r="AE175" s="21"/>
      <c r="AF175" s="4"/>
    </row>
    <row r="176" spans="2:32">
      <c r="B176" s="93"/>
      <c r="C176" s="99"/>
      <c r="D176" s="96"/>
      <c r="E176" s="110"/>
      <c r="F176" s="27" t="s">
        <v>373</v>
      </c>
      <c r="G176" s="29" t="s">
        <v>374</v>
      </c>
      <c r="H176" s="7"/>
      <c r="I176" s="21"/>
      <c r="J176" s="21"/>
      <c r="K176" s="21"/>
      <c r="L176" s="4"/>
      <c r="M176" s="7"/>
      <c r="N176" s="21"/>
      <c r="O176" s="21"/>
      <c r="P176" s="21"/>
      <c r="Q176" s="4"/>
      <c r="R176" s="7"/>
      <c r="S176" s="21"/>
      <c r="T176" s="21"/>
      <c r="U176" s="21"/>
      <c r="V176" s="4"/>
      <c r="W176" s="7"/>
      <c r="X176" s="21"/>
      <c r="Y176" s="21"/>
      <c r="Z176" s="21"/>
      <c r="AA176" s="4"/>
      <c r="AB176" s="7"/>
      <c r="AC176" s="21"/>
      <c r="AD176" s="21"/>
      <c r="AE176" s="21"/>
      <c r="AF176" s="4"/>
    </row>
    <row r="177" spans="2:32">
      <c r="B177" s="93"/>
      <c r="C177" s="99"/>
      <c r="D177" s="96"/>
      <c r="E177" s="110"/>
      <c r="F177" s="27" t="s">
        <v>375</v>
      </c>
      <c r="G177" s="29" t="s">
        <v>376</v>
      </c>
      <c r="H177" s="7"/>
      <c r="I177" s="21"/>
      <c r="J177" s="21"/>
      <c r="K177" s="21"/>
      <c r="L177" s="4"/>
      <c r="M177" s="7"/>
      <c r="N177" s="21"/>
      <c r="O177" s="21"/>
      <c r="P177" s="21"/>
      <c r="Q177" s="4"/>
      <c r="R177" s="7"/>
      <c r="S177" s="21"/>
      <c r="T177" s="21"/>
      <c r="U177" s="21"/>
      <c r="V177" s="4"/>
      <c r="W177" s="7"/>
      <c r="X177" s="21"/>
      <c r="Y177" s="21"/>
      <c r="Z177" s="21"/>
      <c r="AA177" s="4"/>
      <c r="AB177" s="7"/>
      <c r="AC177" s="21"/>
      <c r="AD177" s="21"/>
      <c r="AE177" s="21"/>
      <c r="AF177" s="4"/>
    </row>
    <row r="178" spans="2:32">
      <c r="B178" s="93"/>
      <c r="C178" s="99"/>
      <c r="D178" s="96"/>
      <c r="E178" s="110"/>
      <c r="F178" s="27" t="s">
        <v>377</v>
      </c>
      <c r="G178" s="29" t="s">
        <v>378</v>
      </c>
      <c r="H178" s="7"/>
      <c r="I178" s="21"/>
      <c r="J178" s="21"/>
      <c r="K178" s="21"/>
      <c r="L178" s="4"/>
      <c r="M178" s="7"/>
      <c r="N178" s="21"/>
      <c r="O178" s="21"/>
      <c r="P178" s="21"/>
      <c r="Q178" s="4"/>
      <c r="R178" s="7"/>
      <c r="S178" s="21"/>
      <c r="T178" s="21"/>
      <c r="U178" s="21"/>
      <c r="V178" s="4"/>
      <c r="W178" s="7"/>
      <c r="X178" s="21"/>
      <c r="Y178" s="21"/>
      <c r="Z178" s="21"/>
      <c r="AA178" s="4"/>
      <c r="AB178" s="7"/>
      <c r="AC178" s="21"/>
      <c r="AD178" s="21"/>
      <c r="AE178" s="21"/>
      <c r="AF178" s="4"/>
    </row>
    <row r="179" spans="2:32" ht="13.8" thickBot="1">
      <c r="B179" s="94"/>
      <c r="C179" s="108"/>
      <c r="D179" s="97"/>
      <c r="E179" s="111"/>
      <c r="F179" s="35" t="s">
        <v>379</v>
      </c>
      <c r="G179" s="36" t="s">
        <v>235</v>
      </c>
      <c r="H179" s="7"/>
      <c r="I179" s="21"/>
      <c r="J179" s="21"/>
      <c r="K179" s="21"/>
      <c r="L179" s="4"/>
      <c r="M179" s="7"/>
      <c r="N179" s="21"/>
      <c r="O179" s="21"/>
      <c r="P179" s="21"/>
      <c r="Q179" s="4"/>
      <c r="R179" s="7"/>
      <c r="S179" s="21"/>
      <c r="T179" s="21"/>
      <c r="U179" s="21"/>
      <c r="V179" s="4"/>
      <c r="W179" s="7"/>
      <c r="X179" s="21"/>
      <c r="Y179" s="21"/>
      <c r="Z179" s="21"/>
      <c r="AA179" s="4"/>
      <c r="AB179" s="7"/>
      <c r="AC179" s="21"/>
      <c r="AD179" s="21"/>
      <c r="AE179" s="21"/>
      <c r="AF179" s="4"/>
    </row>
    <row r="180" spans="2:32">
      <c r="B180" s="92">
        <v>6</v>
      </c>
      <c r="C180" s="107" t="s">
        <v>32</v>
      </c>
      <c r="D180" s="95">
        <v>6.1</v>
      </c>
      <c r="E180" s="109" t="s">
        <v>37</v>
      </c>
      <c r="F180" s="33" t="s">
        <v>380</v>
      </c>
      <c r="G180" s="34" t="s">
        <v>381</v>
      </c>
      <c r="H180" s="7"/>
      <c r="I180" s="21"/>
      <c r="J180" s="21"/>
      <c r="K180" s="21"/>
      <c r="L180" s="4"/>
      <c r="M180" s="7"/>
      <c r="N180" s="21"/>
      <c r="O180" s="21"/>
      <c r="P180" s="21"/>
      <c r="Q180" s="4"/>
      <c r="R180" s="7"/>
      <c r="S180" s="21"/>
      <c r="T180" s="21"/>
      <c r="U180" s="21"/>
      <c r="V180" s="4"/>
      <c r="W180" s="7"/>
      <c r="X180" s="21"/>
      <c r="Y180" s="21"/>
      <c r="Z180" s="21"/>
      <c r="AA180" s="4"/>
      <c r="AB180" s="7"/>
      <c r="AC180" s="21"/>
      <c r="AD180" s="21"/>
      <c r="AE180" s="21"/>
      <c r="AF180" s="4"/>
    </row>
    <row r="181" spans="2:32">
      <c r="B181" s="93"/>
      <c r="C181" s="99"/>
      <c r="D181" s="96"/>
      <c r="E181" s="110"/>
      <c r="F181" s="27" t="s">
        <v>382</v>
      </c>
      <c r="G181" s="29" t="s">
        <v>383</v>
      </c>
      <c r="H181" s="7"/>
      <c r="I181" s="21"/>
      <c r="J181" s="21"/>
      <c r="K181" s="21"/>
      <c r="L181" s="4"/>
      <c r="M181" s="7"/>
      <c r="N181" s="21"/>
      <c r="O181" s="21"/>
      <c r="P181" s="21"/>
      <c r="Q181" s="4"/>
      <c r="R181" s="7"/>
      <c r="S181" s="21"/>
      <c r="T181" s="21"/>
      <c r="U181" s="21"/>
      <c r="V181" s="4"/>
      <c r="W181" s="7"/>
      <c r="X181" s="21"/>
      <c r="Y181" s="21"/>
      <c r="Z181" s="21"/>
      <c r="AA181" s="4"/>
      <c r="AB181" s="7"/>
      <c r="AC181" s="21"/>
      <c r="AD181" s="21"/>
      <c r="AE181" s="21"/>
      <c r="AF181" s="4"/>
    </row>
    <row r="182" spans="2:32" ht="13.8" thickBot="1">
      <c r="B182" s="93"/>
      <c r="C182" s="99"/>
      <c r="D182" s="97"/>
      <c r="E182" s="111"/>
      <c r="F182" s="35" t="s">
        <v>384</v>
      </c>
      <c r="G182" s="36" t="s">
        <v>385</v>
      </c>
      <c r="H182" s="7"/>
      <c r="I182" s="21"/>
      <c r="J182" s="21"/>
      <c r="K182" s="21"/>
      <c r="L182" s="4"/>
      <c r="M182" s="7"/>
      <c r="N182" s="21"/>
      <c r="O182" s="21"/>
      <c r="P182" s="21"/>
      <c r="Q182" s="4"/>
      <c r="R182" s="7"/>
      <c r="S182" s="21"/>
      <c r="T182" s="21"/>
      <c r="U182" s="21"/>
      <c r="V182" s="4"/>
      <c r="W182" s="7"/>
      <c r="X182" s="21"/>
      <c r="Y182" s="21"/>
      <c r="Z182" s="21"/>
      <c r="AA182" s="4"/>
      <c r="AB182" s="7"/>
      <c r="AC182" s="21"/>
      <c r="AD182" s="21"/>
      <c r="AE182" s="21"/>
      <c r="AF182" s="4"/>
    </row>
    <row r="183" spans="2:32">
      <c r="B183" s="93"/>
      <c r="C183" s="99"/>
      <c r="D183" s="95">
        <v>6.2</v>
      </c>
      <c r="E183" s="109" t="s">
        <v>33</v>
      </c>
      <c r="F183" s="51" t="s">
        <v>116</v>
      </c>
      <c r="G183" s="52" t="s">
        <v>117</v>
      </c>
      <c r="H183" s="7"/>
      <c r="I183" s="21"/>
      <c r="J183" s="21"/>
      <c r="K183" s="21"/>
      <c r="L183" s="4"/>
      <c r="M183" s="7"/>
      <c r="N183" s="21"/>
      <c r="O183" s="21"/>
      <c r="P183" s="21"/>
      <c r="Q183" s="4"/>
      <c r="R183" s="7"/>
      <c r="S183" s="21"/>
      <c r="T183" s="21"/>
      <c r="U183" s="21"/>
      <c r="V183" s="4"/>
      <c r="W183" s="7"/>
      <c r="X183" s="21"/>
      <c r="Y183" s="21"/>
      <c r="Z183" s="21"/>
      <c r="AA183" s="4"/>
      <c r="AB183" s="7"/>
      <c r="AC183" s="21"/>
      <c r="AD183" s="21"/>
      <c r="AE183" s="21"/>
      <c r="AF183" s="4"/>
    </row>
    <row r="184" spans="2:32">
      <c r="B184" s="93"/>
      <c r="C184" s="99"/>
      <c r="D184" s="96"/>
      <c r="E184" s="110"/>
      <c r="F184" s="41" t="s">
        <v>118</v>
      </c>
      <c r="G184" s="42" t="s">
        <v>119</v>
      </c>
      <c r="H184" s="7"/>
      <c r="I184" s="21"/>
      <c r="J184" s="21"/>
      <c r="K184" s="21"/>
      <c r="L184" s="4"/>
      <c r="M184" s="7"/>
      <c r="N184" s="21"/>
      <c r="O184" s="21"/>
      <c r="P184" s="21"/>
      <c r="Q184" s="4"/>
      <c r="R184" s="7"/>
      <c r="S184" s="21"/>
      <c r="T184" s="21"/>
      <c r="U184" s="21"/>
      <c r="V184" s="4"/>
      <c r="W184" s="7"/>
      <c r="X184" s="21"/>
      <c r="Y184" s="21"/>
      <c r="Z184" s="21"/>
      <c r="AA184" s="4"/>
      <c r="AB184" s="7"/>
      <c r="AC184" s="21"/>
      <c r="AD184" s="21"/>
      <c r="AE184" s="21"/>
      <c r="AF184" s="4"/>
    </row>
    <row r="185" spans="2:32">
      <c r="B185" s="93"/>
      <c r="C185" s="99"/>
      <c r="D185" s="96"/>
      <c r="E185" s="110"/>
      <c r="F185" s="41" t="s">
        <v>186</v>
      </c>
      <c r="G185" s="42" t="s">
        <v>187</v>
      </c>
      <c r="H185" s="7"/>
      <c r="I185" s="21"/>
      <c r="J185" s="21"/>
      <c r="K185" s="21"/>
      <c r="L185" s="4"/>
      <c r="M185" s="7"/>
      <c r="N185" s="21"/>
      <c r="O185" s="21"/>
      <c r="P185" s="21"/>
      <c r="Q185" s="4"/>
      <c r="R185" s="7"/>
      <c r="S185" s="21"/>
      <c r="T185" s="21"/>
      <c r="U185" s="21"/>
      <c r="V185" s="4"/>
      <c r="W185" s="7"/>
      <c r="X185" s="21"/>
      <c r="Y185" s="21"/>
      <c r="Z185" s="21"/>
      <c r="AA185" s="4"/>
      <c r="AB185" s="7"/>
      <c r="AC185" s="21"/>
      <c r="AD185" s="21"/>
      <c r="AE185" s="21"/>
      <c r="AF185" s="4"/>
    </row>
    <row r="186" spans="2:32">
      <c r="B186" s="93"/>
      <c r="C186" s="99"/>
      <c r="D186" s="96"/>
      <c r="E186" s="110"/>
      <c r="F186" s="41" t="s">
        <v>188</v>
      </c>
      <c r="G186" s="42" t="s">
        <v>189</v>
      </c>
      <c r="H186" s="7"/>
      <c r="I186" s="21"/>
      <c r="J186" s="21"/>
      <c r="K186" s="21"/>
      <c r="L186" s="4"/>
      <c r="M186" s="7"/>
      <c r="N186" s="21"/>
      <c r="O186" s="21"/>
      <c r="P186" s="21"/>
      <c r="Q186" s="4"/>
      <c r="R186" s="7"/>
      <c r="S186" s="21"/>
      <c r="T186" s="21"/>
      <c r="U186" s="21"/>
      <c r="V186" s="4"/>
      <c r="W186" s="7"/>
      <c r="X186" s="21"/>
      <c r="Y186" s="21"/>
      <c r="Z186" s="21"/>
      <c r="AA186" s="4"/>
      <c r="AB186" s="7"/>
      <c r="AC186" s="21"/>
      <c r="AD186" s="21"/>
      <c r="AE186" s="21"/>
      <c r="AF186" s="4"/>
    </row>
    <row r="187" spans="2:32" ht="13.8" thickBot="1">
      <c r="B187" s="93"/>
      <c r="C187" s="99"/>
      <c r="D187" s="97"/>
      <c r="E187" s="111"/>
      <c r="F187" s="35" t="s">
        <v>386</v>
      </c>
      <c r="G187" s="36" t="s">
        <v>387</v>
      </c>
      <c r="H187" s="7"/>
      <c r="I187" s="21"/>
      <c r="J187" s="21"/>
      <c r="K187" s="21"/>
      <c r="L187" s="4"/>
      <c r="M187" s="7"/>
      <c r="N187" s="21"/>
      <c r="O187" s="21"/>
      <c r="P187" s="21"/>
      <c r="Q187" s="4"/>
      <c r="R187" s="7"/>
      <c r="S187" s="21"/>
      <c r="T187" s="21"/>
      <c r="U187" s="21"/>
      <c r="V187" s="4"/>
      <c r="W187" s="7"/>
      <c r="X187" s="21"/>
      <c r="Y187" s="21"/>
      <c r="Z187" s="21"/>
      <c r="AA187" s="4"/>
      <c r="AB187" s="7"/>
      <c r="AC187" s="21"/>
      <c r="AD187" s="21"/>
      <c r="AE187" s="21"/>
      <c r="AF187" s="4"/>
    </row>
    <row r="188" spans="2:32" ht="27" thickBot="1">
      <c r="B188" s="93"/>
      <c r="C188" s="99"/>
      <c r="D188" s="49">
        <v>6.3</v>
      </c>
      <c r="E188" s="50" t="s">
        <v>34</v>
      </c>
      <c r="F188" s="43">
        <v>715</v>
      </c>
      <c r="G188" s="44" t="s">
        <v>49</v>
      </c>
      <c r="H188" s="7"/>
      <c r="I188" s="21"/>
      <c r="J188" s="21"/>
      <c r="K188" s="21"/>
      <c r="L188" s="4"/>
      <c r="M188" s="7"/>
      <c r="N188" s="21"/>
      <c r="O188" s="21"/>
      <c r="P188" s="21"/>
      <c r="Q188" s="4"/>
      <c r="R188" s="7"/>
      <c r="S188" s="21"/>
      <c r="T188" s="21"/>
      <c r="U188" s="21"/>
      <c r="V188" s="4"/>
      <c r="W188" s="7"/>
      <c r="X188" s="21"/>
      <c r="Y188" s="21"/>
      <c r="Z188" s="21"/>
      <c r="AA188" s="4"/>
      <c r="AB188" s="7"/>
      <c r="AC188" s="21"/>
      <c r="AD188" s="21"/>
      <c r="AE188" s="21"/>
      <c r="AF188" s="4"/>
    </row>
    <row r="189" spans="2:32" ht="13.8" thickBot="1">
      <c r="B189" s="93"/>
      <c r="C189" s="99"/>
      <c r="D189" s="49">
        <v>6.4</v>
      </c>
      <c r="E189" s="50" t="s">
        <v>35</v>
      </c>
      <c r="F189" s="43" t="s">
        <v>388</v>
      </c>
      <c r="G189" s="53" t="s">
        <v>389</v>
      </c>
      <c r="H189" s="7"/>
      <c r="I189" s="21"/>
      <c r="J189" s="21"/>
      <c r="K189" s="21"/>
      <c r="L189" s="4"/>
      <c r="M189" s="7"/>
      <c r="N189" s="21"/>
      <c r="O189" s="21"/>
      <c r="P189" s="21"/>
      <c r="Q189" s="4"/>
      <c r="R189" s="7"/>
      <c r="S189" s="21"/>
      <c r="T189" s="21"/>
      <c r="U189" s="21"/>
      <c r="V189" s="4"/>
      <c r="W189" s="7"/>
      <c r="X189" s="21"/>
      <c r="Y189" s="21"/>
      <c r="Z189" s="21"/>
      <c r="AA189" s="4"/>
      <c r="AB189" s="7"/>
      <c r="AC189" s="21"/>
      <c r="AD189" s="21"/>
      <c r="AE189" s="21"/>
      <c r="AF189" s="4"/>
    </row>
    <row r="190" spans="2:32">
      <c r="B190" s="93"/>
      <c r="C190" s="99"/>
      <c r="D190" s="95">
        <v>6.5</v>
      </c>
      <c r="E190" s="109" t="s">
        <v>36</v>
      </c>
      <c r="F190" s="33" t="s">
        <v>390</v>
      </c>
      <c r="G190" s="34" t="s">
        <v>391</v>
      </c>
      <c r="H190" s="7"/>
      <c r="I190" s="21"/>
      <c r="J190" s="21"/>
      <c r="K190" s="21"/>
      <c r="L190" s="4"/>
      <c r="M190" s="7"/>
      <c r="N190" s="21"/>
      <c r="O190" s="21"/>
      <c r="P190" s="21"/>
      <c r="Q190" s="4"/>
      <c r="R190" s="7"/>
      <c r="S190" s="21"/>
      <c r="T190" s="21"/>
      <c r="U190" s="21"/>
      <c r="V190" s="4"/>
      <c r="W190" s="7"/>
      <c r="X190" s="21"/>
      <c r="Y190" s="21"/>
      <c r="Z190" s="21"/>
      <c r="AA190" s="4"/>
      <c r="AB190" s="7"/>
      <c r="AC190" s="21"/>
      <c r="AD190" s="21"/>
      <c r="AE190" s="21"/>
      <c r="AF190" s="4"/>
    </row>
    <row r="191" spans="2:32" ht="13.8" thickBot="1">
      <c r="B191" s="93"/>
      <c r="C191" s="99"/>
      <c r="D191" s="97"/>
      <c r="E191" s="111"/>
      <c r="F191" s="35" t="s">
        <v>392</v>
      </c>
      <c r="G191" s="36" t="s">
        <v>393</v>
      </c>
      <c r="H191" s="7"/>
      <c r="I191" s="21"/>
      <c r="J191" s="21"/>
      <c r="K191" s="21"/>
      <c r="L191" s="4"/>
      <c r="M191" s="7"/>
      <c r="N191" s="21"/>
      <c r="O191" s="21"/>
      <c r="P191" s="21"/>
      <c r="Q191" s="4"/>
      <c r="R191" s="7"/>
      <c r="S191" s="21"/>
      <c r="T191" s="21"/>
      <c r="U191" s="21"/>
      <c r="V191" s="4"/>
      <c r="W191" s="7"/>
      <c r="X191" s="21"/>
      <c r="Y191" s="21"/>
      <c r="Z191" s="21"/>
      <c r="AA191" s="4"/>
      <c r="AB191" s="7"/>
      <c r="AC191" s="21"/>
      <c r="AD191" s="21"/>
      <c r="AE191" s="21"/>
      <c r="AF191" s="4"/>
    </row>
    <row r="192" spans="2:32" ht="13.8" thickBot="1">
      <c r="B192" s="93"/>
      <c r="C192" s="99"/>
      <c r="D192" s="49">
        <v>6.6</v>
      </c>
      <c r="E192" s="50" t="s">
        <v>38</v>
      </c>
      <c r="F192" s="43" t="s">
        <v>394</v>
      </c>
      <c r="G192" s="53" t="s">
        <v>157</v>
      </c>
      <c r="H192" s="7"/>
      <c r="I192" s="21"/>
      <c r="J192" s="21"/>
      <c r="K192" s="21"/>
      <c r="L192" s="4"/>
      <c r="M192" s="7"/>
      <c r="N192" s="21"/>
      <c r="O192" s="21"/>
      <c r="P192" s="21"/>
      <c r="Q192" s="4"/>
      <c r="R192" s="7"/>
      <c r="S192" s="21"/>
      <c r="T192" s="21"/>
      <c r="U192" s="21"/>
      <c r="V192" s="4"/>
      <c r="W192" s="7"/>
      <c r="X192" s="21"/>
      <c r="Y192" s="21"/>
      <c r="Z192" s="21"/>
      <c r="AA192" s="4"/>
      <c r="AB192" s="7"/>
      <c r="AC192" s="21"/>
      <c r="AD192" s="21"/>
      <c r="AE192" s="21"/>
      <c r="AF192" s="4"/>
    </row>
    <row r="193" spans="2:33" ht="13.8" thickBot="1">
      <c r="B193" s="93"/>
      <c r="C193" s="99"/>
      <c r="D193" s="49">
        <v>6.7</v>
      </c>
      <c r="E193" s="50" t="s">
        <v>39</v>
      </c>
      <c r="F193" s="43" t="s">
        <v>395</v>
      </c>
      <c r="G193" s="53" t="s">
        <v>396</v>
      </c>
      <c r="H193" s="7"/>
      <c r="I193" s="21"/>
      <c r="J193" s="21"/>
      <c r="K193" s="21"/>
      <c r="L193" s="4"/>
      <c r="M193" s="7"/>
      <c r="N193" s="21"/>
      <c r="O193" s="21"/>
      <c r="P193" s="21"/>
      <c r="Q193" s="4"/>
      <c r="R193" s="7"/>
      <c r="S193" s="21"/>
      <c r="T193" s="21"/>
      <c r="U193" s="21"/>
      <c r="V193" s="4"/>
      <c r="W193" s="7"/>
      <c r="X193" s="21"/>
      <c r="Y193" s="21"/>
      <c r="Z193" s="21"/>
      <c r="AA193" s="4"/>
      <c r="AB193" s="7"/>
      <c r="AC193" s="21"/>
      <c r="AD193" s="21"/>
      <c r="AE193" s="21"/>
      <c r="AF193" s="4"/>
    </row>
    <row r="194" spans="2:33" ht="27" thickBot="1">
      <c r="B194" s="94"/>
      <c r="C194" s="99"/>
      <c r="D194" s="58">
        <v>6.8</v>
      </c>
      <c r="E194" s="59" t="s">
        <v>40</v>
      </c>
      <c r="F194" s="54">
        <v>716</v>
      </c>
      <c r="G194" s="55" t="s">
        <v>49</v>
      </c>
      <c r="H194" s="7"/>
      <c r="I194" s="21"/>
      <c r="J194" s="21"/>
      <c r="K194" s="21"/>
      <c r="L194" s="4"/>
      <c r="M194" s="7"/>
      <c r="N194" s="21"/>
      <c r="O194" s="21"/>
      <c r="P194" s="21"/>
      <c r="Q194" s="4"/>
      <c r="R194" s="7"/>
      <c r="S194" s="21"/>
      <c r="T194" s="21"/>
      <c r="U194" s="21"/>
      <c r="V194" s="4"/>
      <c r="W194" s="7"/>
      <c r="X194" s="21"/>
      <c r="Y194" s="21"/>
      <c r="Z194" s="21"/>
      <c r="AA194" s="4"/>
      <c r="AB194" s="7"/>
      <c r="AC194" s="21"/>
      <c r="AD194" s="21"/>
      <c r="AE194" s="21"/>
      <c r="AF194" s="4"/>
    </row>
    <row r="195" spans="2:33">
      <c r="B195" s="92">
        <v>7</v>
      </c>
      <c r="C195" s="98" t="s">
        <v>41</v>
      </c>
      <c r="D195" s="95">
        <v>7.2</v>
      </c>
      <c r="E195" s="109" t="s">
        <v>42</v>
      </c>
      <c r="F195" s="33">
        <v>907</v>
      </c>
      <c r="G195" s="39" t="s">
        <v>1</v>
      </c>
      <c r="H195" s="7"/>
      <c r="I195" s="21"/>
      <c r="J195" s="21"/>
      <c r="K195" s="21"/>
      <c r="L195" s="4"/>
      <c r="M195" s="7"/>
      <c r="N195" s="21"/>
      <c r="O195" s="21"/>
      <c r="P195" s="21"/>
      <c r="Q195" s="4"/>
      <c r="R195" s="7"/>
      <c r="S195" s="21"/>
      <c r="T195" s="21"/>
      <c r="U195" s="21"/>
      <c r="V195" s="4"/>
      <c r="W195" s="7"/>
      <c r="X195" s="21"/>
      <c r="Y195" s="21"/>
      <c r="Z195" s="21"/>
      <c r="AA195" s="4"/>
      <c r="AB195" s="7"/>
      <c r="AC195" s="21"/>
      <c r="AD195" s="21"/>
      <c r="AE195" s="21"/>
      <c r="AF195" s="4"/>
    </row>
    <row r="196" spans="2:33" ht="13.8" thickBot="1">
      <c r="B196" s="93"/>
      <c r="C196" s="99"/>
      <c r="D196" s="97"/>
      <c r="E196" s="111"/>
      <c r="F196" s="35">
        <v>908</v>
      </c>
      <c r="G196" s="45" t="s">
        <v>2</v>
      </c>
      <c r="H196" s="7"/>
      <c r="I196" s="21"/>
      <c r="J196" s="21"/>
      <c r="K196" s="21"/>
      <c r="L196" s="4"/>
      <c r="M196" s="7"/>
      <c r="N196" s="21"/>
      <c r="O196" s="21"/>
      <c r="P196" s="21"/>
      <c r="Q196" s="4"/>
      <c r="R196" s="7"/>
      <c r="S196" s="21"/>
      <c r="T196" s="21"/>
      <c r="U196" s="21"/>
      <c r="V196" s="4"/>
      <c r="W196" s="7"/>
      <c r="X196" s="21"/>
      <c r="Y196" s="21"/>
      <c r="Z196" s="21"/>
      <c r="AA196" s="4"/>
      <c r="AB196" s="7"/>
      <c r="AC196" s="21"/>
      <c r="AD196" s="21"/>
      <c r="AE196" s="21"/>
      <c r="AF196" s="4"/>
    </row>
    <row r="197" spans="2:33">
      <c r="B197" s="93"/>
      <c r="C197" s="99"/>
      <c r="D197" s="95">
        <v>7.1</v>
      </c>
      <c r="E197" s="110" t="s">
        <v>43</v>
      </c>
      <c r="F197" s="37" t="s">
        <v>397</v>
      </c>
      <c r="G197" s="38" t="s">
        <v>398</v>
      </c>
      <c r="H197" s="7"/>
      <c r="I197" s="21"/>
      <c r="J197" s="21"/>
      <c r="K197" s="21"/>
      <c r="L197" s="4"/>
      <c r="M197" s="7"/>
      <c r="N197" s="21"/>
      <c r="O197" s="21"/>
      <c r="P197" s="21"/>
      <c r="Q197" s="4"/>
      <c r="R197" s="7"/>
      <c r="S197" s="21"/>
      <c r="T197" s="21"/>
      <c r="U197" s="21"/>
      <c r="V197" s="4"/>
      <c r="W197" s="7"/>
      <c r="X197" s="21"/>
      <c r="Y197" s="21"/>
      <c r="Z197" s="21"/>
      <c r="AA197" s="4"/>
      <c r="AB197" s="7"/>
      <c r="AC197" s="21"/>
      <c r="AD197" s="21"/>
      <c r="AE197" s="21"/>
      <c r="AF197" s="4"/>
    </row>
    <row r="198" spans="2:33" ht="13.8" thickBot="1">
      <c r="B198" s="94"/>
      <c r="C198" s="100"/>
      <c r="D198" s="97"/>
      <c r="E198" s="111"/>
      <c r="F198" s="35" t="s">
        <v>399</v>
      </c>
      <c r="G198" s="36" t="s">
        <v>400</v>
      </c>
      <c r="H198" s="7"/>
      <c r="I198" s="21"/>
      <c r="J198" s="21"/>
      <c r="K198" s="21"/>
      <c r="L198" s="4"/>
      <c r="M198" s="7"/>
      <c r="N198" s="21"/>
      <c r="O198" s="21"/>
      <c r="P198" s="21"/>
      <c r="Q198" s="4"/>
      <c r="R198" s="7"/>
      <c r="S198" s="21"/>
      <c r="T198" s="21"/>
      <c r="U198" s="21"/>
      <c r="V198" s="4"/>
      <c r="W198" s="7"/>
      <c r="X198" s="21"/>
      <c r="Y198" s="21"/>
      <c r="Z198" s="21"/>
      <c r="AA198" s="4"/>
      <c r="AB198" s="7"/>
      <c r="AC198" s="21"/>
      <c r="AD198" s="21"/>
      <c r="AE198" s="21"/>
      <c r="AF198" s="4"/>
    </row>
    <row r="199" spans="2:33" ht="15" thickBot="1">
      <c r="G199" s="2"/>
      <c r="H199" s="23"/>
      <c r="I199" s="24"/>
      <c r="J199" s="24"/>
      <c r="K199" s="24"/>
      <c r="L199" s="3">
        <f>SUM(L14:L198)</f>
        <v>0</v>
      </c>
      <c r="M199" s="23"/>
      <c r="N199" s="24"/>
      <c r="O199" s="24"/>
      <c r="P199" s="24"/>
      <c r="Q199" s="3">
        <f>SUM(Q14:Q198)</f>
        <v>0</v>
      </c>
      <c r="R199" s="23"/>
      <c r="S199" s="24"/>
      <c r="T199" s="24"/>
      <c r="U199" s="24"/>
      <c r="V199" s="3">
        <f>SUM(V14:V198)</f>
        <v>0</v>
      </c>
      <c r="W199" s="23"/>
      <c r="X199" s="24"/>
      <c r="Y199" s="24"/>
      <c r="Z199" s="24"/>
      <c r="AA199" s="3">
        <f>SUM(AA14:AA198)</f>
        <v>0</v>
      </c>
      <c r="AB199" s="23"/>
      <c r="AC199" s="24"/>
      <c r="AD199" s="24"/>
      <c r="AE199" s="24"/>
      <c r="AF199" s="3">
        <f>SUM(AF14:AF198)</f>
        <v>0</v>
      </c>
      <c r="AG199" s="2"/>
    </row>
    <row r="200" spans="2:33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</row>
    <row r="201" spans="2:33" ht="13.8" thickBot="1">
      <c r="C201" s="104" t="s">
        <v>401</v>
      </c>
      <c r="D201" s="105"/>
      <c r="E201" s="105"/>
      <c r="F201" s="105"/>
      <c r="G201" s="105"/>
      <c r="H201" s="106"/>
      <c r="L201" s="25">
        <f>+J11-L199</f>
        <v>0</v>
      </c>
      <c r="Q201" s="25">
        <f>+O11-Q199</f>
        <v>0</v>
      </c>
      <c r="V201" s="25">
        <f>+T11-V199</f>
        <v>0</v>
      </c>
      <c r="AA201" s="25">
        <f>+Y11-AA199</f>
        <v>0</v>
      </c>
      <c r="AF201" s="25">
        <f>+AD11-AF199</f>
        <v>0</v>
      </c>
    </row>
  </sheetData>
  <mergeCells count="122">
    <mergeCell ref="W8:AA8"/>
    <mergeCell ref="AB8:AF8"/>
    <mergeCell ref="H9:H10"/>
    <mergeCell ref="I9:I10"/>
    <mergeCell ref="J9:J10"/>
    <mergeCell ref="K9:K10"/>
    <mergeCell ref="C5:L5"/>
    <mergeCell ref="H7:L7"/>
    <mergeCell ref="M7:Q7"/>
    <mergeCell ref="R7:V7"/>
    <mergeCell ref="W7:AA7"/>
    <mergeCell ref="AB7:AF7"/>
    <mergeCell ref="M9:M10"/>
    <mergeCell ref="N9:N10"/>
    <mergeCell ref="O9:O10"/>
    <mergeCell ref="P9:P10"/>
    <mergeCell ref="Q9:Q10"/>
    <mergeCell ref="C8:G11"/>
    <mergeCell ref="H8:L8"/>
    <mergeCell ref="M8:Q8"/>
    <mergeCell ref="R8:V8"/>
    <mergeCell ref="S12:S13"/>
    <mergeCell ref="AD9:AD10"/>
    <mergeCell ref="AE9:AE10"/>
    <mergeCell ref="AF9:AF10"/>
    <mergeCell ref="C12:G12"/>
    <mergeCell ref="H12:H13"/>
    <mergeCell ref="I12:I13"/>
    <mergeCell ref="J12:J13"/>
    <mergeCell ref="K12:K13"/>
    <mergeCell ref="L12:L13"/>
    <mergeCell ref="M12:M13"/>
    <mergeCell ref="X9:X10"/>
    <mergeCell ref="Y9:Y10"/>
    <mergeCell ref="Z9:Z10"/>
    <mergeCell ref="AA9:AA10"/>
    <mergeCell ref="AB9:AB10"/>
    <mergeCell ref="AC9:AC10"/>
    <mergeCell ref="R9:R10"/>
    <mergeCell ref="S9:S10"/>
    <mergeCell ref="T9:T10"/>
    <mergeCell ref="U9:U10"/>
    <mergeCell ref="V9:V10"/>
    <mergeCell ref="W9:W10"/>
    <mergeCell ref="L9:L10"/>
    <mergeCell ref="AF12:AF13"/>
    <mergeCell ref="B14:B21"/>
    <mergeCell ref="C14:C21"/>
    <mergeCell ref="D14:D18"/>
    <mergeCell ref="E14:E18"/>
    <mergeCell ref="D19:D21"/>
    <mergeCell ref="E19:E21"/>
    <mergeCell ref="Z12:Z13"/>
    <mergeCell ref="AA12:AA13"/>
    <mergeCell ref="AB12:AB13"/>
    <mergeCell ref="AC12:AC13"/>
    <mergeCell ref="AD12:AD13"/>
    <mergeCell ref="AE12:AE13"/>
    <mergeCell ref="T12:T13"/>
    <mergeCell ref="U12:U13"/>
    <mergeCell ref="V12:V13"/>
    <mergeCell ref="W12:W13"/>
    <mergeCell ref="X12:X13"/>
    <mergeCell ref="Y12:Y13"/>
    <mergeCell ref="N12:N13"/>
    <mergeCell ref="O12:O13"/>
    <mergeCell ref="P12:P13"/>
    <mergeCell ref="Q12:Q13"/>
    <mergeCell ref="R12:R13"/>
    <mergeCell ref="E170:E173"/>
    <mergeCell ref="E174:E179"/>
    <mergeCell ref="C22:C110"/>
    <mergeCell ref="E22:E25"/>
    <mergeCell ref="E27:E30"/>
    <mergeCell ref="E32:E110"/>
    <mergeCell ref="C111:C127"/>
    <mergeCell ref="E111:E113"/>
    <mergeCell ref="E114:E115"/>
    <mergeCell ref="E116:E117"/>
    <mergeCell ref="E118:E119"/>
    <mergeCell ref="E120:E121"/>
    <mergeCell ref="C201:H201"/>
    <mergeCell ref="B22:B110"/>
    <mergeCell ref="D22:D25"/>
    <mergeCell ref="D27:D30"/>
    <mergeCell ref="D32:D110"/>
    <mergeCell ref="B111:B127"/>
    <mergeCell ref="D111:D113"/>
    <mergeCell ref="D114:D115"/>
    <mergeCell ref="D116:D117"/>
    <mergeCell ref="D118:D119"/>
    <mergeCell ref="C180:C194"/>
    <mergeCell ref="E180:E182"/>
    <mergeCell ref="E183:E187"/>
    <mergeCell ref="E190:E191"/>
    <mergeCell ref="C195:C198"/>
    <mergeCell ref="E195:E196"/>
    <mergeCell ref="E197:E198"/>
    <mergeCell ref="E122:E125"/>
    <mergeCell ref="E126:E127"/>
    <mergeCell ref="C128:C164"/>
    <mergeCell ref="E129:E164"/>
    <mergeCell ref="C165:C179"/>
    <mergeCell ref="E165:E166"/>
    <mergeCell ref="E167:E169"/>
    <mergeCell ref="B180:B194"/>
    <mergeCell ref="D180:D182"/>
    <mergeCell ref="D183:D187"/>
    <mergeCell ref="D190:D191"/>
    <mergeCell ref="B195:B198"/>
    <mergeCell ref="D195:D196"/>
    <mergeCell ref="D197:D198"/>
    <mergeCell ref="D120:D121"/>
    <mergeCell ref="D122:D125"/>
    <mergeCell ref="D126:D127"/>
    <mergeCell ref="B128:B164"/>
    <mergeCell ref="D129:D164"/>
    <mergeCell ref="B165:B179"/>
    <mergeCell ref="D165:D166"/>
    <mergeCell ref="D167:D169"/>
    <mergeCell ref="D170:D173"/>
    <mergeCell ref="D174:D179"/>
  </mergeCells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dimension ref="B1:AG201"/>
  <sheetViews>
    <sheetView workbookViewId="0">
      <selection activeCell="B14" sqref="B14:G198"/>
    </sheetView>
  </sheetViews>
  <sheetFormatPr baseColWidth="10" defaultColWidth="10.77734375" defaultRowHeight="13.2"/>
  <cols>
    <col min="1" max="2" width="4.6640625" style="1" customWidth="1"/>
    <col min="3" max="3" width="35.44140625" style="1" customWidth="1"/>
    <col min="4" max="4" width="3.6640625" style="1" customWidth="1"/>
    <col min="5" max="5" width="28.6640625" style="1" customWidth="1"/>
    <col min="6" max="6" width="4.77734375" style="1" customWidth="1"/>
    <col min="7" max="7" width="45.44140625" style="1" customWidth="1"/>
    <col min="8" max="41" width="15.44140625" style="1" customWidth="1"/>
    <col min="42" max="42" width="4.109375" style="1" customWidth="1"/>
    <col min="43" max="51" width="15.44140625" style="1" customWidth="1"/>
    <col min="52" max="52" width="4.109375" style="1" customWidth="1"/>
    <col min="53" max="61" width="15.44140625" style="1" customWidth="1"/>
    <col min="62" max="62" width="4.109375" style="1" customWidth="1"/>
    <col min="63" max="71" width="15.44140625" style="1" customWidth="1"/>
    <col min="72" max="72" width="4.109375" style="1" customWidth="1"/>
    <col min="73" max="81" width="15.44140625" style="1" customWidth="1"/>
    <col min="82" max="82" width="4.109375" style="1" customWidth="1"/>
    <col min="83" max="91" width="15.44140625" style="1" customWidth="1"/>
    <col min="92" max="16384" width="10.77734375" style="1"/>
  </cols>
  <sheetData>
    <row r="1" spans="2:33" ht="14.4">
      <c r="C1" s="19"/>
      <c r="D1" s="19"/>
      <c r="E1" s="19"/>
      <c r="F1" s="19"/>
      <c r="J1"/>
      <c r="K1"/>
      <c r="L1"/>
    </row>
    <row r="2" spans="2:33" ht="14.4">
      <c r="J2"/>
      <c r="K2"/>
      <c r="L2"/>
    </row>
    <row r="3" spans="2:33" ht="18">
      <c r="G3" s="20" t="s">
        <v>404</v>
      </c>
      <c r="J3"/>
      <c r="K3"/>
      <c r="L3"/>
    </row>
    <row r="4" spans="2:33" ht="13.8" thickBot="1"/>
    <row r="5" spans="2:33" ht="18.600000000000001" thickBot="1">
      <c r="C5" s="101" t="s">
        <v>405</v>
      </c>
      <c r="D5" s="102"/>
      <c r="E5" s="102"/>
      <c r="F5" s="102"/>
      <c r="G5" s="102"/>
      <c r="H5" s="102"/>
      <c r="I5" s="102"/>
      <c r="J5" s="102"/>
      <c r="K5" s="102"/>
      <c r="L5" s="103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</row>
    <row r="6" spans="2:33" ht="15" thickBot="1">
      <c r="C6"/>
      <c r="D6"/>
      <c r="E6"/>
      <c r="F6"/>
      <c r="G6"/>
      <c r="H6"/>
      <c r="I6"/>
      <c r="J6"/>
      <c r="K6"/>
      <c r="L6"/>
    </row>
    <row r="7" spans="2:33" ht="13.8" thickBot="1">
      <c r="H7" s="128" t="s">
        <v>61</v>
      </c>
      <c r="I7" s="129"/>
      <c r="J7" s="129"/>
      <c r="K7" s="129"/>
      <c r="L7" s="130"/>
      <c r="M7" s="128" t="s">
        <v>60</v>
      </c>
      <c r="N7" s="129"/>
      <c r="O7" s="129"/>
      <c r="P7" s="129"/>
      <c r="Q7" s="130"/>
      <c r="R7" s="128" t="s">
        <v>59</v>
      </c>
      <c r="S7" s="129"/>
      <c r="T7" s="129"/>
      <c r="U7" s="129"/>
      <c r="V7" s="130"/>
      <c r="W7" s="128" t="s">
        <v>58</v>
      </c>
      <c r="X7" s="129"/>
      <c r="Y7" s="129"/>
      <c r="Z7" s="129"/>
      <c r="AA7" s="130"/>
      <c r="AB7" s="128" t="s">
        <v>57</v>
      </c>
      <c r="AC7" s="129"/>
      <c r="AD7" s="129"/>
      <c r="AE7" s="129"/>
      <c r="AF7" s="130"/>
    </row>
    <row r="8" spans="2:33" ht="13.8" thickBot="1">
      <c r="C8" s="131" t="s">
        <v>56</v>
      </c>
      <c r="D8" s="132"/>
      <c r="E8" s="133"/>
      <c r="F8" s="134"/>
      <c r="G8" s="135"/>
      <c r="H8" s="146" t="s">
        <v>55</v>
      </c>
      <c r="I8" s="147"/>
      <c r="J8" s="147"/>
      <c r="K8" s="147"/>
      <c r="L8" s="148"/>
      <c r="M8" s="146" t="s">
        <v>55</v>
      </c>
      <c r="N8" s="147"/>
      <c r="O8" s="147"/>
      <c r="P8" s="147"/>
      <c r="Q8" s="148"/>
      <c r="R8" s="146" t="s">
        <v>55</v>
      </c>
      <c r="S8" s="147"/>
      <c r="T8" s="147"/>
      <c r="U8" s="147"/>
      <c r="V8" s="148"/>
      <c r="W8" s="146" t="s">
        <v>55</v>
      </c>
      <c r="X8" s="147"/>
      <c r="Y8" s="147"/>
      <c r="Z8" s="147"/>
      <c r="AA8" s="148"/>
      <c r="AB8" s="146" t="s">
        <v>55</v>
      </c>
      <c r="AC8" s="147"/>
      <c r="AD8" s="147"/>
      <c r="AE8" s="147"/>
      <c r="AF8" s="148"/>
    </row>
    <row r="9" spans="2:33">
      <c r="C9" s="136"/>
      <c r="D9" s="137"/>
      <c r="E9" s="138"/>
      <c r="F9" s="139"/>
      <c r="G9" s="140"/>
      <c r="H9" s="126" t="s">
        <v>62</v>
      </c>
      <c r="I9" s="116" t="s">
        <v>63</v>
      </c>
      <c r="J9" s="116" t="s">
        <v>64</v>
      </c>
      <c r="K9" s="116" t="s">
        <v>65</v>
      </c>
      <c r="L9" s="118" t="s">
        <v>53</v>
      </c>
      <c r="M9" s="126" t="s">
        <v>62</v>
      </c>
      <c r="N9" s="116" t="s">
        <v>63</v>
      </c>
      <c r="O9" s="116" t="s">
        <v>64</v>
      </c>
      <c r="P9" s="116" t="s">
        <v>65</v>
      </c>
      <c r="Q9" s="118" t="s">
        <v>53</v>
      </c>
      <c r="R9" s="126" t="s">
        <v>62</v>
      </c>
      <c r="S9" s="116" t="s">
        <v>63</v>
      </c>
      <c r="T9" s="116" t="s">
        <v>64</v>
      </c>
      <c r="U9" s="116" t="s">
        <v>65</v>
      </c>
      <c r="V9" s="118" t="s">
        <v>53</v>
      </c>
      <c r="W9" s="126" t="s">
        <v>62</v>
      </c>
      <c r="X9" s="116" t="s">
        <v>63</v>
      </c>
      <c r="Y9" s="116" t="s">
        <v>64</v>
      </c>
      <c r="Z9" s="116" t="s">
        <v>65</v>
      </c>
      <c r="AA9" s="118" t="s">
        <v>53</v>
      </c>
      <c r="AB9" s="126" t="s">
        <v>62</v>
      </c>
      <c r="AC9" s="116" t="s">
        <v>63</v>
      </c>
      <c r="AD9" s="116" t="s">
        <v>64</v>
      </c>
      <c r="AE9" s="116" t="s">
        <v>65</v>
      </c>
      <c r="AF9" s="118" t="s">
        <v>53</v>
      </c>
    </row>
    <row r="10" spans="2:33" ht="13.8" thickBot="1">
      <c r="C10" s="136"/>
      <c r="D10" s="137"/>
      <c r="E10" s="138"/>
      <c r="F10" s="139"/>
      <c r="G10" s="140"/>
      <c r="H10" s="127"/>
      <c r="I10" s="125"/>
      <c r="J10" s="125"/>
      <c r="K10" s="125"/>
      <c r="L10" s="119"/>
      <c r="M10" s="127"/>
      <c r="N10" s="125"/>
      <c r="O10" s="125"/>
      <c r="P10" s="125"/>
      <c r="Q10" s="119"/>
      <c r="R10" s="127"/>
      <c r="S10" s="125"/>
      <c r="T10" s="125"/>
      <c r="U10" s="125"/>
      <c r="V10" s="119"/>
      <c r="W10" s="127"/>
      <c r="X10" s="117"/>
      <c r="Y10" s="117"/>
      <c r="Z10" s="117"/>
      <c r="AA10" s="119"/>
      <c r="AB10" s="127"/>
      <c r="AC10" s="125"/>
      <c r="AD10" s="125"/>
      <c r="AE10" s="125"/>
      <c r="AF10" s="119"/>
    </row>
    <row r="11" spans="2:33" ht="13.8" thickBot="1">
      <c r="C11" s="141"/>
      <c r="D11" s="142"/>
      <c r="E11" s="143"/>
      <c r="F11" s="144"/>
      <c r="G11" s="145"/>
      <c r="H11" s="18"/>
      <c r="I11" s="17"/>
      <c r="J11" s="17"/>
      <c r="K11" s="17"/>
      <c r="L11" s="16"/>
      <c r="M11" s="18"/>
      <c r="N11" s="17"/>
      <c r="O11" s="17"/>
      <c r="P11" s="17"/>
      <c r="Q11" s="16"/>
      <c r="R11" s="18"/>
      <c r="S11" s="17"/>
      <c r="T11" s="17"/>
      <c r="U11" s="17"/>
      <c r="V11" s="16"/>
      <c r="W11" s="18"/>
      <c r="X11" s="17"/>
      <c r="Y11" s="17"/>
      <c r="Z11" s="17"/>
      <c r="AA11" s="16"/>
      <c r="AB11" s="18"/>
      <c r="AC11" s="17"/>
      <c r="AD11" s="17"/>
      <c r="AE11" s="17"/>
      <c r="AF11" s="16"/>
      <c r="AG11" s="15"/>
    </row>
    <row r="12" spans="2:33" ht="14.4" thickBot="1">
      <c r="C12" s="120" t="s">
        <v>52</v>
      </c>
      <c r="D12" s="121"/>
      <c r="E12" s="122"/>
      <c r="F12" s="123"/>
      <c r="G12" s="124"/>
      <c r="H12" s="114" t="s">
        <v>66</v>
      </c>
      <c r="I12" s="116" t="s">
        <v>51</v>
      </c>
      <c r="J12" s="116" t="s">
        <v>67</v>
      </c>
      <c r="K12" s="116" t="s">
        <v>68</v>
      </c>
      <c r="L12" s="118" t="s">
        <v>69</v>
      </c>
      <c r="M12" s="114" t="s">
        <v>66</v>
      </c>
      <c r="N12" s="116" t="s">
        <v>51</v>
      </c>
      <c r="O12" s="116" t="s">
        <v>67</v>
      </c>
      <c r="P12" s="116" t="s">
        <v>68</v>
      </c>
      <c r="Q12" s="118" t="s">
        <v>69</v>
      </c>
      <c r="R12" s="114" t="s">
        <v>66</v>
      </c>
      <c r="S12" s="116" t="s">
        <v>51</v>
      </c>
      <c r="T12" s="116" t="s">
        <v>67</v>
      </c>
      <c r="U12" s="116" t="s">
        <v>68</v>
      </c>
      <c r="V12" s="118" t="s">
        <v>69</v>
      </c>
      <c r="W12" s="114" t="s">
        <v>66</v>
      </c>
      <c r="X12" s="116" t="s">
        <v>51</v>
      </c>
      <c r="Y12" s="116" t="s">
        <v>67</v>
      </c>
      <c r="Z12" s="116" t="s">
        <v>68</v>
      </c>
      <c r="AA12" s="118" t="s">
        <v>69</v>
      </c>
      <c r="AB12" s="114" t="s">
        <v>66</v>
      </c>
      <c r="AC12" s="116" t="s">
        <v>51</v>
      </c>
      <c r="AD12" s="116" t="s">
        <v>67</v>
      </c>
      <c r="AE12" s="116" t="s">
        <v>68</v>
      </c>
      <c r="AF12" s="118" t="s">
        <v>69</v>
      </c>
    </row>
    <row r="13" spans="2:33" ht="13.8" thickBot="1">
      <c r="C13" s="14" t="s">
        <v>50</v>
      </c>
      <c r="D13" s="14"/>
      <c r="E13" s="13" t="s">
        <v>8</v>
      </c>
      <c r="F13" s="12"/>
      <c r="G13" s="12" t="s">
        <v>0</v>
      </c>
      <c r="H13" s="115"/>
      <c r="I13" s="117"/>
      <c r="J13" s="117"/>
      <c r="K13" s="117"/>
      <c r="L13" s="119"/>
      <c r="M13" s="115"/>
      <c r="N13" s="117"/>
      <c r="O13" s="117"/>
      <c r="P13" s="117"/>
      <c r="Q13" s="119"/>
      <c r="R13" s="115"/>
      <c r="S13" s="117"/>
      <c r="T13" s="117"/>
      <c r="U13" s="117"/>
      <c r="V13" s="119"/>
      <c r="W13" s="115"/>
      <c r="X13" s="117"/>
      <c r="Y13" s="117"/>
      <c r="Z13" s="117"/>
      <c r="AA13" s="119"/>
      <c r="AB13" s="115"/>
      <c r="AC13" s="117"/>
      <c r="AD13" s="117"/>
      <c r="AE13" s="117"/>
      <c r="AF13" s="119"/>
    </row>
    <row r="14" spans="2:33">
      <c r="B14" s="92">
        <v>2</v>
      </c>
      <c r="C14" s="98" t="s">
        <v>7</v>
      </c>
      <c r="D14" s="95">
        <v>2.1</v>
      </c>
      <c r="E14" s="109" t="s">
        <v>9</v>
      </c>
      <c r="F14" s="37" t="s">
        <v>72</v>
      </c>
      <c r="G14" s="46" t="s">
        <v>73</v>
      </c>
      <c r="H14" s="11"/>
      <c r="I14" s="9"/>
      <c r="J14" s="9"/>
      <c r="K14" s="9"/>
      <c r="L14" s="8"/>
      <c r="M14" s="11"/>
      <c r="N14" s="9"/>
      <c r="O14" s="9"/>
      <c r="P14" s="9"/>
      <c r="Q14" s="8"/>
      <c r="R14" s="11"/>
      <c r="S14" s="9"/>
      <c r="T14" s="9"/>
      <c r="U14" s="9"/>
      <c r="V14" s="8"/>
      <c r="W14" s="11"/>
      <c r="X14" s="9"/>
      <c r="Y14" s="9"/>
      <c r="Z14" s="9"/>
      <c r="AA14" s="8"/>
      <c r="AB14" s="11"/>
      <c r="AC14" s="9"/>
      <c r="AD14" s="9"/>
      <c r="AE14" s="9"/>
      <c r="AF14" s="8"/>
    </row>
    <row r="15" spans="2:33">
      <c r="B15" s="93"/>
      <c r="C15" s="99"/>
      <c r="D15" s="96"/>
      <c r="E15" s="110"/>
      <c r="F15" s="27" t="s">
        <v>74</v>
      </c>
      <c r="G15" s="28" t="s">
        <v>75</v>
      </c>
      <c r="H15" s="7"/>
      <c r="I15" s="21"/>
      <c r="J15" s="21"/>
      <c r="K15" s="21"/>
      <c r="L15" s="4"/>
      <c r="M15" s="7"/>
      <c r="N15" s="21"/>
      <c r="O15" s="21"/>
      <c r="P15" s="21"/>
      <c r="Q15" s="4"/>
      <c r="R15" s="7"/>
      <c r="S15" s="21"/>
      <c r="T15" s="21"/>
      <c r="U15" s="21"/>
      <c r="V15" s="4"/>
      <c r="W15" s="7"/>
      <c r="X15" s="21"/>
      <c r="Y15" s="21"/>
      <c r="Z15" s="21"/>
      <c r="AA15" s="4"/>
      <c r="AB15" s="7"/>
      <c r="AC15" s="21"/>
      <c r="AD15" s="21"/>
      <c r="AE15" s="21"/>
      <c r="AF15" s="4"/>
    </row>
    <row r="16" spans="2:33">
      <c r="B16" s="93"/>
      <c r="C16" s="99"/>
      <c r="D16" s="96"/>
      <c r="E16" s="110"/>
      <c r="F16" s="27" t="s">
        <v>76</v>
      </c>
      <c r="G16" s="29" t="s">
        <v>77</v>
      </c>
      <c r="H16" s="7"/>
      <c r="I16" s="21"/>
      <c r="J16" s="21"/>
      <c r="K16" s="21"/>
      <c r="L16" s="4"/>
      <c r="M16" s="7"/>
      <c r="N16" s="21"/>
      <c r="O16" s="21"/>
      <c r="P16" s="21"/>
      <c r="Q16" s="4"/>
      <c r="R16" s="7"/>
      <c r="S16" s="21"/>
      <c r="T16" s="21"/>
      <c r="U16" s="21"/>
      <c r="V16" s="4"/>
      <c r="W16" s="7"/>
      <c r="X16" s="21"/>
      <c r="Y16" s="21"/>
      <c r="Z16" s="21"/>
      <c r="AA16" s="4"/>
      <c r="AB16" s="7"/>
      <c r="AC16" s="21"/>
      <c r="AD16" s="21"/>
      <c r="AE16" s="21"/>
      <c r="AF16" s="4"/>
    </row>
    <row r="17" spans="2:32">
      <c r="B17" s="93"/>
      <c r="C17" s="99"/>
      <c r="D17" s="96"/>
      <c r="E17" s="110"/>
      <c r="F17" s="27" t="s">
        <v>78</v>
      </c>
      <c r="G17" s="29" t="s">
        <v>79</v>
      </c>
      <c r="H17" s="7"/>
      <c r="I17" s="21"/>
      <c r="J17" s="21"/>
      <c r="K17" s="21"/>
      <c r="L17" s="4"/>
      <c r="M17" s="7"/>
      <c r="N17" s="21"/>
      <c r="O17" s="21"/>
      <c r="P17" s="21"/>
      <c r="Q17" s="4"/>
      <c r="R17" s="7"/>
      <c r="S17" s="21"/>
      <c r="T17" s="21"/>
      <c r="U17" s="21"/>
      <c r="V17" s="4"/>
      <c r="W17" s="7"/>
      <c r="X17" s="21"/>
      <c r="Y17" s="21"/>
      <c r="Z17" s="21"/>
      <c r="AA17" s="4"/>
      <c r="AB17" s="7"/>
      <c r="AC17" s="21"/>
      <c r="AD17" s="21"/>
      <c r="AE17" s="21"/>
      <c r="AF17" s="4"/>
    </row>
    <row r="18" spans="2:32" ht="13.8" thickBot="1">
      <c r="B18" s="93"/>
      <c r="C18" s="99"/>
      <c r="D18" s="97"/>
      <c r="E18" s="112"/>
      <c r="F18" s="35" t="s">
        <v>80</v>
      </c>
      <c r="G18" s="36" t="s">
        <v>81</v>
      </c>
      <c r="H18" s="7"/>
      <c r="I18" s="21"/>
      <c r="J18" s="21"/>
      <c r="K18" s="21"/>
      <c r="L18" s="4"/>
      <c r="M18" s="7"/>
      <c r="N18" s="21"/>
      <c r="O18" s="21"/>
      <c r="P18" s="21"/>
      <c r="Q18" s="4"/>
      <c r="R18" s="7"/>
      <c r="S18" s="21"/>
      <c r="T18" s="21"/>
      <c r="U18" s="21"/>
      <c r="V18" s="4"/>
      <c r="W18" s="7"/>
      <c r="X18" s="21"/>
      <c r="Y18" s="21"/>
      <c r="Z18" s="21"/>
      <c r="AA18" s="4"/>
      <c r="AB18" s="7"/>
      <c r="AC18" s="21"/>
      <c r="AD18" s="21"/>
      <c r="AE18" s="21"/>
      <c r="AF18" s="4"/>
    </row>
    <row r="19" spans="2:32">
      <c r="B19" s="93"/>
      <c r="C19" s="99"/>
      <c r="D19" s="95">
        <v>2.2000000000000002</v>
      </c>
      <c r="E19" s="113" t="s">
        <v>10</v>
      </c>
      <c r="F19" s="37"/>
      <c r="G19" s="46" t="s">
        <v>44</v>
      </c>
      <c r="H19" s="7"/>
      <c r="I19" s="21"/>
      <c r="J19" s="21"/>
      <c r="K19" s="21"/>
      <c r="L19" s="4"/>
      <c r="M19" s="7"/>
      <c r="N19" s="21"/>
      <c r="O19" s="21"/>
      <c r="P19" s="21"/>
      <c r="Q19" s="4"/>
      <c r="R19" s="7"/>
      <c r="S19" s="21"/>
      <c r="T19" s="21"/>
      <c r="U19" s="21"/>
      <c r="V19" s="4"/>
      <c r="W19" s="7"/>
      <c r="X19" s="21"/>
      <c r="Y19" s="21"/>
      <c r="Z19" s="21"/>
      <c r="AA19" s="4"/>
      <c r="AB19" s="7"/>
      <c r="AC19" s="21"/>
      <c r="AD19" s="21"/>
      <c r="AE19" s="21"/>
      <c r="AF19" s="4"/>
    </row>
    <row r="20" spans="2:32">
      <c r="B20" s="93"/>
      <c r="C20" s="99"/>
      <c r="D20" s="96"/>
      <c r="E20" s="110"/>
      <c r="F20" s="27" t="s">
        <v>82</v>
      </c>
      <c r="G20" s="29" t="s">
        <v>83</v>
      </c>
      <c r="H20" s="7"/>
      <c r="I20" s="21"/>
      <c r="J20" s="21"/>
      <c r="K20" s="21"/>
      <c r="L20" s="4"/>
      <c r="M20" s="7"/>
      <c r="N20" s="21"/>
      <c r="O20" s="21"/>
      <c r="P20" s="21"/>
      <c r="Q20" s="4"/>
      <c r="R20" s="7"/>
      <c r="S20" s="21"/>
      <c r="T20" s="21"/>
      <c r="U20" s="21"/>
      <c r="V20" s="4"/>
      <c r="W20" s="7"/>
      <c r="X20" s="21"/>
      <c r="Y20" s="21"/>
      <c r="Z20" s="21"/>
      <c r="AA20" s="4"/>
      <c r="AB20" s="7"/>
      <c r="AC20" s="21"/>
      <c r="AD20" s="21"/>
      <c r="AE20" s="21"/>
      <c r="AF20" s="4"/>
    </row>
    <row r="21" spans="2:32" ht="13.8" thickBot="1">
      <c r="B21" s="94"/>
      <c r="C21" s="100"/>
      <c r="D21" s="97"/>
      <c r="E21" s="111"/>
      <c r="F21" s="35" t="s">
        <v>84</v>
      </c>
      <c r="G21" s="36" t="s">
        <v>85</v>
      </c>
      <c r="H21" s="7"/>
      <c r="I21" s="21"/>
      <c r="J21" s="21"/>
      <c r="K21" s="21"/>
      <c r="L21" s="4"/>
      <c r="M21" s="7"/>
      <c r="N21" s="21"/>
      <c r="O21" s="21"/>
      <c r="P21" s="21"/>
      <c r="Q21" s="4"/>
      <c r="R21" s="7"/>
      <c r="S21" s="21"/>
      <c r="T21" s="21"/>
      <c r="U21" s="21"/>
      <c r="V21" s="4"/>
      <c r="W21" s="7"/>
      <c r="X21" s="21"/>
      <c r="Y21" s="21"/>
      <c r="Z21" s="21"/>
      <c r="AA21" s="4"/>
      <c r="AB21" s="7"/>
      <c r="AC21" s="21"/>
      <c r="AD21" s="21"/>
      <c r="AE21" s="21"/>
      <c r="AF21" s="4"/>
    </row>
    <row r="22" spans="2:32" ht="13.5" customHeight="1">
      <c r="B22" s="92">
        <v>1</v>
      </c>
      <c r="C22" s="99" t="s">
        <v>11</v>
      </c>
      <c r="D22" s="95">
        <v>1.2</v>
      </c>
      <c r="E22" s="109" t="s">
        <v>15</v>
      </c>
      <c r="F22" s="33" t="s">
        <v>86</v>
      </c>
      <c r="G22" s="34" t="s">
        <v>87</v>
      </c>
      <c r="H22" s="7"/>
      <c r="I22" s="21"/>
      <c r="J22" s="21"/>
      <c r="K22" s="21"/>
      <c r="L22" s="4"/>
      <c r="M22" s="7"/>
      <c r="N22" s="21"/>
      <c r="O22" s="21"/>
      <c r="P22" s="21"/>
      <c r="Q22" s="4"/>
      <c r="R22" s="7"/>
      <c r="S22" s="21"/>
      <c r="T22" s="21"/>
      <c r="U22" s="21"/>
      <c r="V22" s="4"/>
      <c r="W22" s="7"/>
      <c r="X22" s="21"/>
      <c r="Y22" s="21"/>
      <c r="Z22" s="21"/>
      <c r="AA22" s="4"/>
      <c r="AB22" s="7"/>
      <c r="AC22" s="21"/>
      <c r="AD22" s="21"/>
      <c r="AE22" s="21"/>
      <c r="AF22" s="4"/>
    </row>
    <row r="23" spans="2:32">
      <c r="B23" s="93"/>
      <c r="C23" s="99"/>
      <c r="D23" s="96"/>
      <c r="E23" s="110"/>
      <c r="F23" s="27" t="s">
        <v>88</v>
      </c>
      <c r="G23" s="29" t="s">
        <v>89</v>
      </c>
      <c r="H23" s="7"/>
      <c r="I23" s="21"/>
      <c r="J23" s="21"/>
      <c r="K23" s="21"/>
      <c r="L23" s="4"/>
      <c r="M23" s="7"/>
      <c r="N23" s="21"/>
      <c r="O23" s="21"/>
      <c r="P23" s="21"/>
      <c r="Q23" s="4"/>
      <c r="R23" s="7"/>
      <c r="S23" s="21"/>
      <c r="T23" s="21"/>
      <c r="U23" s="21"/>
      <c r="V23" s="4"/>
      <c r="W23" s="7"/>
      <c r="X23" s="21"/>
      <c r="Y23" s="21"/>
      <c r="Z23" s="21"/>
      <c r="AA23" s="4"/>
      <c r="AB23" s="7"/>
      <c r="AC23" s="21"/>
      <c r="AD23" s="21"/>
      <c r="AE23" s="21"/>
      <c r="AF23" s="4"/>
    </row>
    <row r="24" spans="2:32">
      <c r="B24" s="93"/>
      <c r="C24" s="99"/>
      <c r="D24" s="96"/>
      <c r="E24" s="110"/>
      <c r="F24" s="27" t="s">
        <v>90</v>
      </c>
      <c r="G24" s="29" t="s">
        <v>91</v>
      </c>
      <c r="H24" s="7"/>
      <c r="I24" s="21"/>
      <c r="J24" s="21"/>
      <c r="K24" s="21"/>
      <c r="L24" s="4"/>
      <c r="M24" s="7"/>
      <c r="N24" s="21"/>
      <c r="O24" s="21"/>
      <c r="P24" s="21"/>
      <c r="Q24" s="4"/>
      <c r="R24" s="7"/>
      <c r="S24" s="21"/>
      <c r="T24" s="21"/>
      <c r="U24" s="21"/>
      <c r="V24" s="4"/>
      <c r="W24" s="7"/>
      <c r="X24" s="21"/>
      <c r="Y24" s="21"/>
      <c r="Z24" s="21"/>
      <c r="AA24" s="4"/>
      <c r="AB24" s="7"/>
      <c r="AC24" s="21"/>
      <c r="AD24" s="21"/>
      <c r="AE24" s="21"/>
      <c r="AF24" s="4"/>
    </row>
    <row r="25" spans="2:32" ht="13.8" thickBot="1">
      <c r="B25" s="93"/>
      <c r="C25" s="99"/>
      <c r="D25" s="97"/>
      <c r="E25" s="111"/>
      <c r="F25" s="35" t="s">
        <v>92</v>
      </c>
      <c r="G25" s="36" t="s">
        <v>93</v>
      </c>
      <c r="H25" s="7"/>
      <c r="I25" s="21"/>
      <c r="J25" s="21"/>
      <c r="K25" s="21"/>
      <c r="L25" s="4"/>
      <c r="M25" s="7"/>
      <c r="N25" s="21"/>
      <c r="O25" s="21"/>
      <c r="P25" s="21"/>
      <c r="Q25" s="4"/>
      <c r="R25" s="7"/>
      <c r="S25" s="21"/>
      <c r="T25" s="21"/>
      <c r="U25" s="21"/>
      <c r="V25" s="4"/>
      <c r="W25" s="7"/>
      <c r="X25" s="21"/>
      <c r="Y25" s="21"/>
      <c r="Z25" s="21"/>
      <c r="AA25" s="4"/>
      <c r="AB25" s="7"/>
      <c r="AC25" s="21"/>
      <c r="AD25" s="21"/>
      <c r="AE25" s="21"/>
      <c r="AF25" s="4"/>
    </row>
    <row r="26" spans="2:32" ht="13.8" thickBot="1">
      <c r="B26" s="93"/>
      <c r="C26" s="99"/>
      <c r="D26" s="49">
        <v>1.5</v>
      </c>
      <c r="E26" s="50" t="s">
        <v>16</v>
      </c>
      <c r="F26" s="43">
        <v>906</v>
      </c>
      <c r="G26" s="44" t="s">
        <v>49</v>
      </c>
      <c r="H26" s="7"/>
      <c r="I26" s="21"/>
      <c r="J26" s="21"/>
      <c r="K26" s="21"/>
      <c r="L26" s="4"/>
      <c r="M26" s="7"/>
      <c r="N26" s="21"/>
      <c r="O26" s="21"/>
      <c r="P26" s="21"/>
      <c r="Q26" s="4"/>
      <c r="R26" s="7"/>
      <c r="S26" s="21"/>
      <c r="T26" s="21"/>
      <c r="U26" s="21"/>
      <c r="V26" s="4"/>
      <c r="W26" s="7"/>
      <c r="X26" s="21"/>
      <c r="Y26" s="21"/>
      <c r="Z26" s="21"/>
      <c r="AA26" s="4"/>
      <c r="AB26" s="7"/>
      <c r="AC26" s="21"/>
      <c r="AD26" s="21"/>
      <c r="AE26" s="21"/>
      <c r="AF26" s="4"/>
    </row>
    <row r="27" spans="2:32">
      <c r="B27" s="93"/>
      <c r="C27" s="99"/>
      <c r="D27" s="95">
        <v>1.4</v>
      </c>
      <c r="E27" s="109" t="s">
        <v>14</v>
      </c>
      <c r="F27" s="33">
        <v>334</v>
      </c>
      <c r="G27" s="39" t="s">
        <v>3</v>
      </c>
      <c r="H27" s="7"/>
      <c r="I27" s="21"/>
      <c r="J27" s="21"/>
      <c r="K27" s="21"/>
      <c r="L27" s="4"/>
      <c r="M27" s="7"/>
      <c r="N27" s="21"/>
      <c r="O27" s="21"/>
      <c r="P27" s="21"/>
      <c r="Q27" s="4"/>
      <c r="R27" s="7"/>
      <c r="S27" s="21"/>
      <c r="T27" s="21"/>
      <c r="U27" s="21"/>
      <c r="V27" s="4"/>
      <c r="W27" s="7"/>
      <c r="X27" s="21"/>
      <c r="Y27" s="21"/>
      <c r="Z27" s="21"/>
      <c r="AA27" s="4"/>
      <c r="AB27" s="7"/>
      <c r="AC27" s="21"/>
      <c r="AD27" s="21"/>
      <c r="AE27" s="21"/>
      <c r="AF27" s="4"/>
    </row>
    <row r="28" spans="2:32">
      <c r="B28" s="93"/>
      <c r="C28" s="99"/>
      <c r="D28" s="96"/>
      <c r="E28" s="110"/>
      <c r="F28" s="27">
        <v>909</v>
      </c>
      <c r="G28" s="30" t="s">
        <v>4</v>
      </c>
      <c r="H28" s="7"/>
      <c r="I28" s="21"/>
      <c r="J28" s="21"/>
      <c r="K28" s="21"/>
      <c r="L28" s="4"/>
      <c r="M28" s="7"/>
      <c r="N28" s="21"/>
      <c r="O28" s="21"/>
      <c r="P28" s="21"/>
      <c r="Q28" s="4"/>
      <c r="R28" s="7"/>
      <c r="S28" s="21"/>
      <c r="T28" s="21"/>
      <c r="U28" s="21"/>
      <c r="V28" s="4"/>
      <c r="W28" s="7"/>
      <c r="X28" s="21"/>
      <c r="Y28" s="21"/>
      <c r="Z28" s="21"/>
      <c r="AA28" s="4"/>
      <c r="AB28" s="7"/>
      <c r="AC28" s="21"/>
      <c r="AD28" s="21"/>
      <c r="AE28" s="21"/>
      <c r="AF28" s="4"/>
    </row>
    <row r="29" spans="2:32">
      <c r="B29" s="93"/>
      <c r="C29" s="99"/>
      <c r="D29" s="96"/>
      <c r="E29" s="110"/>
      <c r="F29" s="27">
        <v>910</v>
      </c>
      <c r="G29" s="30" t="s">
        <v>45</v>
      </c>
      <c r="H29" s="7"/>
      <c r="I29" s="21"/>
      <c r="J29" s="21"/>
      <c r="K29" s="21"/>
      <c r="L29" s="4"/>
      <c r="M29" s="7"/>
      <c r="N29" s="21"/>
      <c r="O29" s="21"/>
      <c r="P29" s="21"/>
      <c r="Q29" s="4"/>
      <c r="R29" s="7"/>
      <c r="S29" s="21"/>
      <c r="T29" s="21"/>
      <c r="U29" s="21"/>
      <c r="V29" s="4"/>
      <c r="W29" s="7"/>
      <c r="X29" s="21"/>
      <c r="Y29" s="21"/>
      <c r="Z29" s="21"/>
      <c r="AA29" s="4"/>
      <c r="AB29" s="7"/>
      <c r="AC29" s="21"/>
      <c r="AD29" s="21"/>
      <c r="AE29" s="21"/>
      <c r="AF29" s="4"/>
    </row>
    <row r="30" spans="2:32" ht="13.8" thickBot="1">
      <c r="B30" s="93"/>
      <c r="C30" s="99"/>
      <c r="D30" s="97"/>
      <c r="E30" s="111"/>
      <c r="F30" s="35">
        <v>911</v>
      </c>
      <c r="G30" s="45" t="s">
        <v>5</v>
      </c>
      <c r="H30" s="7"/>
      <c r="I30" s="21"/>
      <c r="J30" s="21"/>
      <c r="K30" s="21"/>
      <c r="L30" s="4"/>
      <c r="M30" s="7"/>
      <c r="N30" s="21"/>
      <c r="O30" s="21"/>
      <c r="P30" s="21"/>
      <c r="Q30" s="4"/>
      <c r="R30" s="7"/>
      <c r="S30" s="21"/>
      <c r="T30" s="21"/>
      <c r="U30" s="21"/>
      <c r="V30" s="4"/>
      <c r="W30" s="7"/>
      <c r="X30" s="21"/>
      <c r="Y30" s="21"/>
      <c r="Z30" s="21"/>
      <c r="AA30" s="4"/>
      <c r="AB30" s="7"/>
      <c r="AC30" s="21"/>
      <c r="AD30" s="21"/>
      <c r="AE30" s="21"/>
      <c r="AF30" s="4"/>
    </row>
    <row r="31" spans="2:32" ht="27" thickBot="1">
      <c r="B31" s="93"/>
      <c r="C31" s="99"/>
      <c r="D31" s="49">
        <v>1.1000000000000001</v>
      </c>
      <c r="E31" s="50" t="s">
        <v>12</v>
      </c>
      <c r="F31" s="43">
        <v>328</v>
      </c>
      <c r="G31" s="44" t="s">
        <v>46</v>
      </c>
      <c r="H31" s="7"/>
      <c r="I31" s="21"/>
      <c r="J31" s="21"/>
      <c r="K31" s="21"/>
      <c r="L31" s="4"/>
      <c r="M31" s="7"/>
      <c r="N31" s="21"/>
      <c r="O31" s="21"/>
      <c r="P31" s="21"/>
      <c r="Q31" s="4"/>
      <c r="R31" s="7"/>
      <c r="S31" s="21"/>
      <c r="T31" s="21"/>
      <c r="U31" s="21"/>
      <c r="V31" s="4"/>
      <c r="W31" s="7"/>
      <c r="X31" s="21"/>
      <c r="Y31" s="21"/>
      <c r="Z31" s="21"/>
      <c r="AA31" s="4"/>
      <c r="AB31" s="7"/>
      <c r="AC31" s="21"/>
      <c r="AD31" s="21"/>
      <c r="AE31" s="21"/>
      <c r="AF31" s="4"/>
    </row>
    <row r="32" spans="2:32">
      <c r="B32" s="93"/>
      <c r="C32" s="99"/>
      <c r="D32" s="95">
        <v>1.3</v>
      </c>
      <c r="E32" s="109" t="s">
        <v>13</v>
      </c>
      <c r="F32" s="33" t="s">
        <v>94</v>
      </c>
      <c r="G32" s="34" t="s">
        <v>95</v>
      </c>
      <c r="H32" s="7"/>
      <c r="I32" s="21"/>
      <c r="J32" s="21"/>
      <c r="K32" s="21"/>
      <c r="L32" s="4"/>
      <c r="M32" s="7"/>
      <c r="N32" s="21"/>
      <c r="O32" s="21"/>
      <c r="P32" s="21"/>
      <c r="Q32" s="4"/>
      <c r="R32" s="7"/>
      <c r="S32" s="21"/>
      <c r="T32" s="21"/>
      <c r="U32" s="21"/>
      <c r="V32" s="4"/>
      <c r="W32" s="7"/>
      <c r="X32" s="21"/>
      <c r="Y32" s="21"/>
      <c r="Z32" s="21"/>
      <c r="AA32" s="4"/>
      <c r="AB32" s="7"/>
      <c r="AC32" s="21"/>
      <c r="AD32" s="21"/>
      <c r="AE32" s="21"/>
      <c r="AF32" s="4"/>
    </row>
    <row r="33" spans="2:32">
      <c r="B33" s="93"/>
      <c r="C33" s="99"/>
      <c r="D33" s="96"/>
      <c r="E33" s="110"/>
      <c r="F33" s="27" t="s">
        <v>96</v>
      </c>
      <c r="G33" s="29" t="s">
        <v>97</v>
      </c>
      <c r="H33" s="7"/>
      <c r="I33" s="21"/>
      <c r="J33" s="21"/>
      <c r="K33" s="21"/>
      <c r="L33" s="4"/>
      <c r="M33" s="7"/>
      <c r="N33" s="21"/>
      <c r="O33" s="21"/>
      <c r="P33" s="21"/>
      <c r="Q33" s="4"/>
      <c r="R33" s="7"/>
      <c r="S33" s="21"/>
      <c r="T33" s="21"/>
      <c r="U33" s="21"/>
      <c r="V33" s="4"/>
      <c r="W33" s="7"/>
      <c r="X33" s="21"/>
      <c r="Y33" s="21"/>
      <c r="Z33" s="21"/>
      <c r="AA33" s="4"/>
      <c r="AB33" s="7"/>
      <c r="AC33" s="21"/>
      <c r="AD33" s="21"/>
      <c r="AE33" s="21"/>
      <c r="AF33" s="4"/>
    </row>
    <row r="34" spans="2:32">
      <c r="B34" s="93"/>
      <c r="C34" s="99"/>
      <c r="D34" s="96"/>
      <c r="E34" s="110"/>
      <c r="F34" s="27" t="s">
        <v>98</v>
      </c>
      <c r="G34" s="29" t="s">
        <v>99</v>
      </c>
      <c r="H34" s="7"/>
      <c r="I34" s="21"/>
      <c r="J34" s="21"/>
      <c r="K34" s="21"/>
      <c r="L34" s="4"/>
      <c r="M34" s="7"/>
      <c r="N34" s="21"/>
      <c r="O34" s="21"/>
      <c r="P34" s="21"/>
      <c r="Q34" s="4"/>
      <c r="R34" s="7"/>
      <c r="S34" s="21"/>
      <c r="T34" s="21"/>
      <c r="U34" s="21"/>
      <c r="V34" s="4"/>
      <c r="W34" s="7"/>
      <c r="X34" s="21"/>
      <c r="Y34" s="21"/>
      <c r="Z34" s="21"/>
      <c r="AA34" s="4"/>
      <c r="AB34" s="7"/>
      <c r="AC34" s="21"/>
      <c r="AD34" s="21"/>
      <c r="AE34" s="21"/>
      <c r="AF34" s="4"/>
    </row>
    <row r="35" spans="2:32">
      <c r="B35" s="93"/>
      <c r="C35" s="99"/>
      <c r="D35" s="96"/>
      <c r="E35" s="110"/>
      <c r="F35" s="27" t="s">
        <v>100</v>
      </c>
      <c r="G35" s="29" t="s">
        <v>101</v>
      </c>
      <c r="H35" s="7"/>
      <c r="I35" s="21"/>
      <c r="J35" s="21"/>
      <c r="K35" s="21"/>
      <c r="L35" s="4"/>
      <c r="M35" s="7"/>
      <c r="N35" s="21"/>
      <c r="O35" s="21"/>
      <c r="P35" s="21"/>
      <c r="Q35" s="4"/>
      <c r="R35" s="7"/>
      <c r="S35" s="21"/>
      <c r="T35" s="21"/>
      <c r="U35" s="21"/>
      <c r="V35" s="4"/>
      <c r="W35" s="7"/>
      <c r="X35" s="21"/>
      <c r="Y35" s="21"/>
      <c r="Z35" s="21"/>
      <c r="AA35" s="4"/>
      <c r="AB35" s="7"/>
      <c r="AC35" s="21"/>
      <c r="AD35" s="21"/>
      <c r="AE35" s="21"/>
      <c r="AF35" s="4"/>
    </row>
    <row r="36" spans="2:32">
      <c r="B36" s="93"/>
      <c r="C36" s="99"/>
      <c r="D36" s="96"/>
      <c r="E36" s="110"/>
      <c r="F36" s="27" t="s">
        <v>102</v>
      </c>
      <c r="G36" s="29" t="s">
        <v>103</v>
      </c>
      <c r="H36" s="7"/>
      <c r="I36" s="21"/>
      <c r="J36" s="21"/>
      <c r="K36" s="21"/>
      <c r="L36" s="4"/>
      <c r="M36" s="7"/>
      <c r="N36" s="21"/>
      <c r="O36" s="21"/>
      <c r="P36" s="21"/>
      <c r="Q36" s="4"/>
      <c r="R36" s="7"/>
      <c r="S36" s="21"/>
      <c r="T36" s="21"/>
      <c r="U36" s="21"/>
      <c r="V36" s="4"/>
      <c r="W36" s="7"/>
      <c r="X36" s="21"/>
      <c r="Y36" s="21"/>
      <c r="Z36" s="21"/>
      <c r="AA36" s="4"/>
      <c r="AB36" s="7"/>
      <c r="AC36" s="21"/>
      <c r="AD36" s="21"/>
      <c r="AE36" s="21"/>
      <c r="AF36" s="4"/>
    </row>
    <row r="37" spans="2:32">
      <c r="B37" s="93"/>
      <c r="C37" s="99"/>
      <c r="D37" s="96"/>
      <c r="E37" s="110"/>
      <c r="F37" s="27" t="s">
        <v>104</v>
      </c>
      <c r="G37" s="29" t="s">
        <v>105</v>
      </c>
      <c r="H37" s="7"/>
      <c r="I37" s="21"/>
      <c r="J37" s="21"/>
      <c r="K37" s="21"/>
      <c r="L37" s="4"/>
      <c r="M37" s="7"/>
      <c r="N37" s="21"/>
      <c r="O37" s="21"/>
      <c r="P37" s="21"/>
      <c r="Q37" s="4"/>
      <c r="R37" s="7"/>
      <c r="S37" s="21"/>
      <c r="T37" s="21"/>
      <c r="U37" s="21"/>
      <c r="V37" s="4"/>
      <c r="W37" s="7"/>
      <c r="X37" s="21"/>
      <c r="Y37" s="21"/>
      <c r="Z37" s="21"/>
      <c r="AA37" s="4"/>
      <c r="AB37" s="7"/>
      <c r="AC37" s="21"/>
      <c r="AD37" s="21"/>
      <c r="AE37" s="21"/>
      <c r="AF37" s="4"/>
    </row>
    <row r="38" spans="2:32">
      <c r="B38" s="93"/>
      <c r="C38" s="99"/>
      <c r="D38" s="96"/>
      <c r="E38" s="110"/>
      <c r="F38" s="27" t="s">
        <v>106</v>
      </c>
      <c r="G38" s="29" t="s">
        <v>107</v>
      </c>
      <c r="H38" s="7"/>
      <c r="I38" s="21"/>
      <c r="J38" s="21"/>
      <c r="K38" s="21"/>
      <c r="L38" s="4"/>
      <c r="M38" s="7"/>
      <c r="N38" s="21"/>
      <c r="O38" s="21"/>
      <c r="P38" s="21"/>
      <c r="Q38" s="4"/>
      <c r="R38" s="7"/>
      <c r="S38" s="21"/>
      <c r="T38" s="21"/>
      <c r="U38" s="21"/>
      <c r="V38" s="4"/>
      <c r="W38" s="7"/>
      <c r="X38" s="21"/>
      <c r="Y38" s="21"/>
      <c r="Z38" s="21"/>
      <c r="AA38" s="4"/>
      <c r="AB38" s="7"/>
      <c r="AC38" s="21"/>
      <c r="AD38" s="21"/>
      <c r="AE38" s="21"/>
      <c r="AF38" s="4"/>
    </row>
    <row r="39" spans="2:32">
      <c r="B39" s="93"/>
      <c r="C39" s="99"/>
      <c r="D39" s="96"/>
      <c r="E39" s="110"/>
      <c r="F39" s="27" t="s">
        <v>108</v>
      </c>
      <c r="G39" s="29" t="s">
        <v>109</v>
      </c>
      <c r="H39" s="7"/>
      <c r="I39" s="21"/>
      <c r="J39" s="21"/>
      <c r="K39" s="21"/>
      <c r="L39" s="4"/>
      <c r="M39" s="7"/>
      <c r="N39" s="21"/>
      <c r="O39" s="21"/>
      <c r="P39" s="21"/>
      <c r="Q39" s="4"/>
      <c r="R39" s="7"/>
      <c r="S39" s="21"/>
      <c r="T39" s="21"/>
      <c r="U39" s="21"/>
      <c r="V39" s="4"/>
      <c r="W39" s="7"/>
      <c r="X39" s="21"/>
      <c r="Y39" s="21"/>
      <c r="Z39" s="21"/>
      <c r="AA39" s="4"/>
      <c r="AB39" s="7"/>
      <c r="AC39" s="21"/>
      <c r="AD39" s="21"/>
      <c r="AE39" s="21"/>
      <c r="AF39" s="4"/>
    </row>
    <row r="40" spans="2:32">
      <c r="B40" s="93"/>
      <c r="C40" s="99"/>
      <c r="D40" s="96"/>
      <c r="E40" s="110"/>
      <c r="F40" s="27" t="s">
        <v>110</v>
      </c>
      <c r="G40" s="29" t="s">
        <v>111</v>
      </c>
      <c r="H40" s="7"/>
      <c r="I40" s="21"/>
      <c r="J40" s="21"/>
      <c r="K40" s="21"/>
      <c r="L40" s="4"/>
      <c r="M40" s="7"/>
      <c r="N40" s="21"/>
      <c r="O40" s="21"/>
      <c r="P40" s="21"/>
      <c r="Q40" s="4"/>
      <c r="R40" s="7"/>
      <c r="S40" s="21"/>
      <c r="T40" s="21"/>
      <c r="U40" s="21"/>
      <c r="V40" s="4"/>
      <c r="W40" s="7"/>
      <c r="X40" s="21"/>
      <c r="Y40" s="21"/>
      <c r="Z40" s="21"/>
      <c r="AA40" s="4"/>
      <c r="AB40" s="7"/>
      <c r="AC40" s="21"/>
      <c r="AD40" s="21"/>
      <c r="AE40" s="21"/>
      <c r="AF40" s="4"/>
    </row>
    <row r="41" spans="2:32">
      <c r="B41" s="93"/>
      <c r="C41" s="99"/>
      <c r="D41" s="96"/>
      <c r="E41" s="110"/>
      <c r="F41" s="27" t="s">
        <v>112</v>
      </c>
      <c r="G41" s="29" t="s">
        <v>113</v>
      </c>
      <c r="H41" s="7"/>
      <c r="I41" s="21"/>
      <c r="J41" s="21"/>
      <c r="K41" s="21"/>
      <c r="L41" s="4"/>
      <c r="M41" s="7"/>
      <c r="N41" s="21"/>
      <c r="O41" s="21"/>
      <c r="P41" s="21"/>
      <c r="Q41" s="4"/>
      <c r="R41" s="7"/>
      <c r="S41" s="21"/>
      <c r="T41" s="21"/>
      <c r="U41" s="21"/>
      <c r="V41" s="4"/>
      <c r="W41" s="7"/>
      <c r="X41" s="21"/>
      <c r="Y41" s="21"/>
      <c r="Z41" s="21"/>
      <c r="AA41" s="4"/>
      <c r="AB41" s="7"/>
      <c r="AC41" s="21"/>
      <c r="AD41" s="21"/>
      <c r="AE41" s="21"/>
      <c r="AF41" s="4"/>
    </row>
    <row r="42" spans="2:32">
      <c r="B42" s="93"/>
      <c r="C42" s="99"/>
      <c r="D42" s="96"/>
      <c r="E42" s="110"/>
      <c r="F42" s="27" t="s">
        <v>114</v>
      </c>
      <c r="G42" s="29" t="s">
        <v>115</v>
      </c>
      <c r="H42" s="7"/>
      <c r="I42" s="21"/>
      <c r="J42" s="21"/>
      <c r="K42" s="21"/>
      <c r="L42" s="4"/>
      <c r="M42" s="7"/>
      <c r="N42" s="21"/>
      <c r="O42" s="21"/>
      <c r="P42" s="21"/>
      <c r="Q42" s="4"/>
      <c r="R42" s="7"/>
      <c r="S42" s="21"/>
      <c r="T42" s="21"/>
      <c r="U42" s="21"/>
      <c r="V42" s="4"/>
      <c r="W42" s="7"/>
      <c r="X42" s="21"/>
      <c r="Y42" s="21"/>
      <c r="Z42" s="21"/>
      <c r="AA42" s="4"/>
      <c r="AB42" s="7"/>
      <c r="AC42" s="21"/>
      <c r="AD42" s="21"/>
      <c r="AE42" s="21"/>
      <c r="AF42" s="4"/>
    </row>
    <row r="43" spans="2:32">
      <c r="B43" s="93"/>
      <c r="C43" s="99"/>
      <c r="D43" s="96"/>
      <c r="E43" s="110"/>
      <c r="F43" s="27" t="s">
        <v>120</v>
      </c>
      <c r="G43" s="29" t="s">
        <v>121</v>
      </c>
      <c r="H43" s="7"/>
      <c r="I43" s="21"/>
      <c r="J43" s="21"/>
      <c r="K43" s="21"/>
      <c r="L43" s="4"/>
      <c r="M43" s="7"/>
      <c r="N43" s="21"/>
      <c r="O43" s="21"/>
      <c r="P43" s="21"/>
      <c r="Q43" s="4"/>
      <c r="R43" s="7"/>
      <c r="S43" s="21"/>
      <c r="T43" s="21"/>
      <c r="U43" s="21"/>
      <c r="V43" s="4"/>
      <c r="W43" s="7"/>
      <c r="X43" s="21"/>
      <c r="Y43" s="21"/>
      <c r="Z43" s="21"/>
      <c r="AA43" s="4"/>
      <c r="AB43" s="7"/>
      <c r="AC43" s="21"/>
      <c r="AD43" s="21"/>
      <c r="AE43" s="21"/>
      <c r="AF43" s="4"/>
    </row>
    <row r="44" spans="2:32">
      <c r="B44" s="93"/>
      <c r="C44" s="99"/>
      <c r="D44" s="96"/>
      <c r="E44" s="110"/>
      <c r="F44" s="27" t="s">
        <v>122</v>
      </c>
      <c r="G44" s="29" t="s">
        <v>123</v>
      </c>
      <c r="H44" s="7"/>
      <c r="I44" s="21"/>
      <c r="J44" s="21"/>
      <c r="K44" s="21"/>
      <c r="L44" s="4"/>
      <c r="M44" s="7"/>
      <c r="N44" s="21"/>
      <c r="O44" s="21"/>
      <c r="P44" s="21"/>
      <c r="Q44" s="4"/>
      <c r="R44" s="7"/>
      <c r="S44" s="21"/>
      <c r="T44" s="21"/>
      <c r="U44" s="21"/>
      <c r="V44" s="4"/>
      <c r="W44" s="7"/>
      <c r="X44" s="21"/>
      <c r="Y44" s="21"/>
      <c r="Z44" s="21"/>
      <c r="AA44" s="4"/>
      <c r="AB44" s="7"/>
      <c r="AC44" s="21"/>
      <c r="AD44" s="21"/>
      <c r="AE44" s="21"/>
      <c r="AF44" s="4"/>
    </row>
    <row r="45" spans="2:32">
      <c r="B45" s="93"/>
      <c r="C45" s="99"/>
      <c r="D45" s="96"/>
      <c r="E45" s="110"/>
      <c r="F45" s="27" t="s">
        <v>124</v>
      </c>
      <c r="G45" s="29" t="s">
        <v>125</v>
      </c>
      <c r="H45" s="7"/>
      <c r="I45" s="21"/>
      <c r="J45" s="21"/>
      <c r="K45" s="21"/>
      <c r="L45" s="4"/>
      <c r="M45" s="7"/>
      <c r="N45" s="21"/>
      <c r="O45" s="21"/>
      <c r="P45" s="21"/>
      <c r="Q45" s="4"/>
      <c r="R45" s="7"/>
      <c r="S45" s="21"/>
      <c r="T45" s="21"/>
      <c r="U45" s="21"/>
      <c r="V45" s="4"/>
      <c r="W45" s="7"/>
      <c r="X45" s="21"/>
      <c r="Y45" s="21"/>
      <c r="Z45" s="21"/>
      <c r="AA45" s="4"/>
      <c r="AB45" s="7"/>
      <c r="AC45" s="21"/>
      <c r="AD45" s="21"/>
      <c r="AE45" s="21"/>
      <c r="AF45" s="4"/>
    </row>
    <row r="46" spans="2:32">
      <c r="B46" s="93"/>
      <c r="C46" s="99"/>
      <c r="D46" s="96"/>
      <c r="E46" s="110"/>
      <c r="F46" s="27" t="s">
        <v>126</v>
      </c>
      <c r="G46" s="29" t="s">
        <v>127</v>
      </c>
      <c r="H46" s="7"/>
      <c r="I46" s="21"/>
      <c r="J46" s="21"/>
      <c r="K46" s="21"/>
      <c r="L46" s="4"/>
      <c r="M46" s="7"/>
      <c r="N46" s="21"/>
      <c r="O46" s="21"/>
      <c r="P46" s="21"/>
      <c r="Q46" s="4"/>
      <c r="R46" s="7"/>
      <c r="S46" s="21"/>
      <c r="T46" s="21"/>
      <c r="U46" s="21"/>
      <c r="V46" s="4"/>
      <c r="W46" s="7"/>
      <c r="X46" s="21"/>
      <c r="Y46" s="21"/>
      <c r="Z46" s="21"/>
      <c r="AA46" s="4"/>
      <c r="AB46" s="7"/>
      <c r="AC46" s="21"/>
      <c r="AD46" s="21"/>
      <c r="AE46" s="21"/>
      <c r="AF46" s="4"/>
    </row>
    <row r="47" spans="2:32">
      <c r="B47" s="93"/>
      <c r="C47" s="99"/>
      <c r="D47" s="96"/>
      <c r="E47" s="110"/>
      <c r="F47" s="27" t="s">
        <v>128</v>
      </c>
      <c r="G47" s="29" t="s">
        <v>129</v>
      </c>
      <c r="H47" s="7"/>
      <c r="I47" s="21"/>
      <c r="J47" s="21"/>
      <c r="K47" s="21"/>
      <c r="L47" s="4"/>
      <c r="M47" s="7"/>
      <c r="N47" s="21"/>
      <c r="O47" s="21"/>
      <c r="P47" s="21"/>
      <c r="Q47" s="4"/>
      <c r="R47" s="7"/>
      <c r="S47" s="21"/>
      <c r="T47" s="21"/>
      <c r="U47" s="21"/>
      <c r="V47" s="4"/>
      <c r="W47" s="7"/>
      <c r="X47" s="21"/>
      <c r="Y47" s="21"/>
      <c r="Z47" s="21"/>
      <c r="AA47" s="4"/>
      <c r="AB47" s="7"/>
      <c r="AC47" s="21"/>
      <c r="AD47" s="21"/>
      <c r="AE47" s="21"/>
      <c r="AF47" s="4"/>
    </row>
    <row r="48" spans="2:32">
      <c r="B48" s="93"/>
      <c r="C48" s="99"/>
      <c r="D48" s="96"/>
      <c r="E48" s="110"/>
      <c r="F48" s="27" t="s">
        <v>130</v>
      </c>
      <c r="G48" s="29" t="s">
        <v>131</v>
      </c>
      <c r="H48" s="7"/>
      <c r="I48" s="21"/>
      <c r="J48" s="21"/>
      <c r="K48" s="21"/>
      <c r="L48" s="4"/>
      <c r="M48" s="7"/>
      <c r="N48" s="21"/>
      <c r="O48" s="21"/>
      <c r="P48" s="21"/>
      <c r="Q48" s="4"/>
      <c r="R48" s="7"/>
      <c r="S48" s="21"/>
      <c r="T48" s="21"/>
      <c r="U48" s="21"/>
      <c r="V48" s="4"/>
      <c r="W48" s="7"/>
      <c r="X48" s="21"/>
      <c r="Y48" s="21"/>
      <c r="Z48" s="21"/>
      <c r="AA48" s="4"/>
      <c r="AB48" s="7"/>
      <c r="AC48" s="21"/>
      <c r="AD48" s="21"/>
      <c r="AE48" s="21"/>
      <c r="AF48" s="4"/>
    </row>
    <row r="49" spans="2:32">
      <c r="B49" s="93"/>
      <c r="C49" s="99"/>
      <c r="D49" s="96"/>
      <c r="E49" s="110"/>
      <c r="F49" s="27" t="s">
        <v>132</v>
      </c>
      <c r="G49" s="29" t="s">
        <v>133</v>
      </c>
      <c r="H49" s="7"/>
      <c r="I49" s="21"/>
      <c r="J49" s="21"/>
      <c r="K49" s="21"/>
      <c r="L49" s="4"/>
      <c r="M49" s="7"/>
      <c r="N49" s="21"/>
      <c r="O49" s="21"/>
      <c r="P49" s="21"/>
      <c r="Q49" s="4"/>
      <c r="R49" s="7"/>
      <c r="S49" s="21"/>
      <c r="T49" s="21"/>
      <c r="U49" s="21"/>
      <c r="V49" s="4"/>
      <c r="W49" s="7"/>
      <c r="X49" s="21"/>
      <c r="Y49" s="21"/>
      <c r="Z49" s="21"/>
      <c r="AA49" s="4"/>
      <c r="AB49" s="7"/>
      <c r="AC49" s="21"/>
      <c r="AD49" s="21"/>
      <c r="AE49" s="21"/>
      <c r="AF49" s="4"/>
    </row>
    <row r="50" spans="2:32">
      <c r="B50" s="93"/>
      <c r="C50" s="99"/>
      <c r="D50" s="96"/>
      <c r="E50" s="110"/>
      <c r="F50" s="27" t="s">
        <v>134</v>
      </c>
      <c r="G50" s="29" t="s">
        <v>135</v>
      </c>
      <c r="H50" s="7"/>
      <c r="I50" s="21"/>
      <c r="J50" s="21"/>
      <c r="K50" s="21"/>
      <c r="L50" s="4"/>
      <c r="M50" s="7"/>
      <c r="N50" s="21"/>
      <c r="O50" s="21"/>
      <c r="P50" s="21"/>
      <c r="Q50" s="4"/>
      <c r="R50" s="7"/>
      <c r="S50" s="21"/>
      <c r="T50" s="21"/>
      <c r="U50" s="21"/>
      <c r="V50" s="4"/>
      <c r="W50" s="7"/>
      <c r="X50" s="21"/>
      <c r="Y50" s="21"/>
      <c r="Z50" s="21"/>
      <c r="AA50" s="4"/>
      <c r="AB50" s="7"/>
      <c r="AC50" s="21"/>
      <c r="AD50" s="21"/>
      <c r="AE50" s="21"/>
      <c r="AF50" s="4"/>
    </row>
    <row r="51" spans="2:32">
      <c r="B51" s="93"/>
      <c r="C51" s="99"/>
      <c r="D51" s="96"/>
      <c r="E51" s="110"/>
      <c r="F51" s="27" t="s">
        <v>136</v>
      </c>
      <c r="G51" s="29" t="s">
        <v>137</v>
      </c>
      <c r="H51" s="7"/>
      <c r="I51" s="21"/>
      <c r="J51" s="21"/>
      <c r="K51" s="21"/>
      <c r="L51" s="4"/>
      <c r="M51" s="7"/>
      <c r="N51" s="21"/>
      <c r="O51" s="21"/>
      <c r="P51" s="21"/>
      <c r="Q51" s="4"/>
      <c r="R51" s="7"/>
      <c r="S51" s="21"/>
      <c r="T51" s="21"/>
      <c r="U51" s="21"/>
      <c r="V51" s="4"/>
      <c r="W51" s="7"/>
      <c r="X51" s="21"/>
      <c r="Y51" s="21"/>
      <c r="Z51" s="21"/>
      <c r="AA51" s="4"/>
      <c r="AB51" s="7"/>
      <c r="AC51" s="21"/>
      <c r="AD51" s="21"/>
      <c r="AE51" s="21"/>
      <c r="AF51" s="4"/>
    </row>
    <row r="52" spans="2:32">
      <c r="B52" s="93"/>
      <c r="C52" s="99"/>
      <c r="D52" s="96"/>
      <c r="E52" s="110"/>
      <c r="F52" s="27" t="s">
        <v>138</v>
      </c>
      <c r="G52" s="29" t="s">
        <v>139</v>
      </c>
      <c r="H52" s="7"/>
      <c r="I52" s="21"/>
      <c r="J52" s="21"/>
      <c r="K52" s="21"/>
      <c r="L52" s="4"/>
      <c r="M52" s="7"/>
      <c r="N52" s="21"/>
      <c r="O52" s="21"/>
      <c r="P52" s="21"/>
      <c r="Q52" s="4"/>
      <c r="R52" s="7"/>
      <c r="S52" s="21"/>
      <c r="T52" s="21"/>
      <c r="U52" s="21"/>
      <c r="V52" s="4"/>
      <c r="W52" s="7"/>
      <c r="X52" s="21"/>
      <c r="Y52" s="21"/>
      <c r="Z52" s="21"/>
      <c r="AA52" s="4"/>
      <c r="AB52" s="7"/>
      <c r="AC52" s="21"/>
      <c r="AD52" s="21"/>
      <c r="AE52" s="21"/>
      <c r="AF52" s="4"/>
    </row>
    <row r="53" spans="2:32">
      <c r="B53" s="93"/>
      <c r="C53" s="99"/>
      <c r="D53" s="96"/>
      <c r="E53" s="110"/>
      <c r="F53" s="27" t="s">
        <v>140</v>
      </c>
      <c r="G53" s="29" t="s">
        <v>141</v>
      </c>
      <c r="H53" s="7"/>
      <c r="I53" s="21"/>
      <c r="J53" s="21"/>
      <c r="K53" s="21"/>
      <c r="L53" s="4"/>
      <c r="M53" s="7"/>
      <c r="N53" s="21"/>
      <c r="O53" s="21"/>
      <c r="P53" s="21"/>
      <c r="Q53" s="4"/>
      <c r="R53" s="7"/>
      <c r="S53" s="21"/>
      <c r="T53" s="21"/>
      <c r="U53" s="21"/>
      <c r="V53" s="4"/>
      <c r="W53" s="7"/>
      <c r="X53" s="21"/>
      <c r="Y53" s="21"/>
      <c r="Z53" s="21"/>
      <c r="AA53" s="4"/>
      <c r="AB53" s="7"/>
      <c r="AC53" s="21"/>
      <c r="AD53" s="21"/>
      <c r="AE53" s="21"/>
      <c r="AF53" s="4"/>
    </row>
    <row r="54" spans="2:32">
      <c r="B54" s="93"/>
      <c r="C54" s="99"/>
      <c r="D54" s="96"/>
      <c r="E54" s="110"/>
      <c r="F54" s="27" t="s">
        <v>142</v>
      </c>
      <c r="G54" s="29" t="s">
        <v>143</v>
      </c>
      <c r="H54" s="7"/>
      <c r="I54" s="21"/>
      <c r="J54" s="21"/>
      <c r="K54" s="21"/>
      <c r="L54" s="4"/>
      <c r="M54" s="7"/>
      <c r="N54" s="21"/>
      <c r="O54" s="21"/>
      <c r="P54" s="21"/>
      <c r="Q54" s="4"/>
      <c r="R54" s="7"/>
      <c r="S54" s="21"/>
      <c r="T54" s="21"/>
      <c r="U54" s="21"/>
      <c r="V54" s="4"/>
      <c r="W54" s="7"/>
      <c r="X54" s="21"/>
      <c r="Y54" s="21"/>
      <c r="Z54" s="21"/>
      <c r="AA54" s="4"/>
      <c r="AB54" s="7"/>
      <c r="AC54" s="21"/>
      <c r="AD54" s="21"/>
      <c r="AE54" s="21"/>
      <c r="AF54" s="4"/>
    </row>
    <row r="55" spans="2:32">
      <c r="B55" s="93"/>
      <c r="C55" s="99"/>
      <c r="D55" s="96"/>
      <c r="E55" s="110"/>
      <c r="F55" s="27" t="s">
        <v>144</v>
      </c>
      <c r="G55" s="29" t="s">
        <v>145</v>
      </c>
      <c r="H55" s="7"/>
      <c r="I55" s="21"/>
      <c r="J55" s="21"/>
      <c r="K55" s="21"/>
      <c r="L55" s="4"/>
      <c r="M55" s="7"/>
      <c r="N55" s="21"/>
      <c r="O55" s="21"/>
      <c r="P55" s="21"/>
      <c r="Q55" s="4"/>
      <c r="R55" s="7"/>
      <c r="S55" s="21"/>
      <c r="T55" s="21"/>
      <c r="U55" s="21"/>
      <c r="V55" s="4"/>
      <c r="W55" s="7"/>
      <c r="X55" s="21"/>
      <c r="Y55" s="21"/>
      <c r="Z55" s="21"/>
      <c r="AA55" s="4"/>
      <c r="AB55" s="7"/>
      <c r="AC55" s="21"/>
      <c r="AD55" s="21"/>
      <c r="AE55" s="21"/>
      <c r="AF55" s="4"/>
    </row>
    <row r="56" spans="2:32">
      <c r="B56" s="93"/>
      <c r="C56" s="99"/>
      <c r="D56" s="96"/>
      <c r="E56" s="110"/>
      <c r="F56" s="27" t="s">
        <v>146</v>
      </c>
      <c r="G56" s="29" t="s">
        <v>147</v>
      </c>
      <c r="H56" s="7"/>
      <c r="I56" s="21"/>
      <c r="J56" s="21"/>
      <c r="K56" s="21"/>
      <c r="L56" s="4"/>
      <c r="M56" s="7"/>
      <c r="N56" s="21"/>
      <c r="O56" s="21"/>
      <c r="P56" s="21"/>
      <c r="Q56" s="4"/>
      <c r="R56" s="7"/>
      <c r="S56" s="21"/>
      <c r="T56" s="21"/>
      <c r="U56" s="21"/>
      <c r="V56" s="4"/>
      <c r="W56" s="7"/>
      <c r="X56" s="21"/>
      <c r="Y56" s="21"/>
      <c r="Z56" s="21"/>
      <c r="AA56" s="4"/>
      <c r="AB56" s="7"/>
      <c r="AC56" s="21"/>
      <c r="AD56" s="21"/>
      <c r="AE56" s="21"/>
      <c r="AF56" s="4"/>
    </row>
    <row r="57" spans="2:32">
      <c r="B57" s="93"/>
      <c r="C57" s="99"/>
      <c r="D57" s="96"/>
      <c r="E57" s="110"/>
      <c r="F57" s="27" t="s">
        <v>148</v>
      </c>
      <c r="G57" s="29" t="s">
        <v>149</v>
      </c>
      <c r="H57" s="7"/>
      <c r="I57" s="21"/>
      <c r="J57" s="21"/>
      <c r="K57" s="21"/>
      <c r="L57" s="4"/>
      <c r="M57" s="7"/>
      <c r="N57" s="21"/>
      <c r="O57" s="21"/>
      <c r="P57" s="21"/>
      <c r="Q57" s="4"/>
      <c r="R57" s="7"/>
      <c r="S57" s="21"/>
      <c r="T57" s="21"/>
      <c r="U57" s="21"/>
      <c r="V57" s="4"/>
      <c r="W57" s="7"/>
      <c r="X57" s="21"/>
      <c r="Y57" s="21"/>
      <c r="Z57" s="21"/>
      <c r="AA57" s="4"/>
      <c r="AB57" s="7"/>
      <c r="AC57" s="21"/>
      <c r="AD57" s="21"/>
      <c r="AE57" s="21"/>
      <c r="AF57" s="4"/>
    </row>
    <row r="58" spans="2:32">
      <c r="B58" s="93"/>
      <c r="C58" s="99"/>
      <c r="D58" s="96"/>
      <c r="E58" s="110"/>
      <c r="F58" s="27" t="s">
        <v>150</v>
      </c>
      <c r="G58" s="29" t="s">
        <v>151</v>
      </c>
      <c r="H58" s="7"/>
      <c r="I58" s="21"/>
      <c r="J58" s="21"/>
      <c r="K58" s="21"/>
      <c r="L58" s="4"/>
      <c r="M58" s="7"/>
      <c r="N58" s="21"/>
      <c r="O58" s="21"/>
      <c r="P58" s="21"/>
      <c r="Q58" s="4"/>
      <c r="R58" s="7"/>
      <c r="S58" s="21"/>
      <c r="T58" s="21"/>
      <c r="U58" s="21"/>
      <c r="V58" s="4"/>
      <c r="W58" s="7"/>
      <c r="X58" s="21"/>
      <c r="Y58" s="21"/>
      <c r="Z58" s="21"/>
      <c r="AA58" s="4"/>
      <c r="AB58" s="7"/>
      <c r="AC58" s="21"/>
      <c r="AD58" s="21"/>
      <c r="AE58" s="21"/>
      <c r="AF58" s="4"/>
    </row>
    <row r="59" spans="2:32">
      <c r="B59" s="93"/>
      <c r="C59" s="99"/>
      <c r="D59" s="96"/>
      <c r="E59" s="110"/>
      <c r="F59" s="27" t="s">
        <v>152</v>
      </c>
      <c r="G59" s="29" t="s">
        <v>153</v>
      </c>
      <c r="H59" s="7"/>
      <c r="I59" s="21"/>
      <c r="J59" s="21"/>
      <c r="K59" s="21"/>
      <c r="L59" s="4"/>
      <c r="M59" s="7"/>
      <c r="N59" s="21"/>
      <c r="O59" s="21"/>
      <c r="P59" s="21"/>
      <c r="Q59" s="4"/>
      <c r="R59" s="7"/>
      <c r="S59" s="21"/>
      <c r="T59" s="21"/>
      <c r="U59" s="21"/>
      <c r="V59" s="4"/>
      <c r="W59" s="7"/>
      <c r="X59" s="21"/>
      <c r="Y59" s="21"/>
      <c r="Z59" s="21"/>
      <c r="AA59" s="4"/>
      <c r="AB59" s="7"/>
      <c r="AC59" s="21"/>
      <c r="AD59" s="21"/>
      <c r="AE59" s="21"/>
      <c r="AF59" s="4"/>
    </row>
    <row r="60" spans="2:32">
      <c r="B60" s="93"/>
      <c r="C60" s="99"/>
      <c r="D60" s="96"/>
      <c r="E60" s="110"/>
      <c r="F60" s="27" t="s">
        <v>154</v>
      </c>
      <c r="G60" s="29" t="s">
        <v>155</v>
      </c>
      <c r="H60" s="7"/>
      <c r="I60" s="21"/>
      <c r="J60" s="21"/>
      <c r="K60" s="21"/>
      <c r="L60" s="4"/>
      <c r="M60" s="7"/>
      <c r="N60" s="21"/>
      <c r="O60" s="21"/>
      <c r="P60" s="21"/>
      <c r="Q60" s="4"/>
      <c r="R60" s="7"/>
      <c r="S60" s="21"/>
      <c r="T60" s="21"/>
      <c r="U60" s="21"/>
      <c r="V60" s="4"/>
      <c r="W60" s="7"/>
      <c r="X60" s="21"/>
      <c r="Y60" s="21"/>
      <c r="Z60" s="21"/>
      <c r="AA60" s="4"/>
      <c r="AB60" s="7"/>
      <c r="AC60" s="21"/>
      <c r="AD60" s="21"/>
      <c r="AE60" s="21"/>
      <c r="AF60" s="4"/>
    </row>
    <row r="61" spans="2:32">
      <c r="B61" s="93"/>
      <c r="C61" s="99"/>
      <c r="D61" s="96"/>
      <c r="E61" s="110"/>
      <c r="F61" s="27" t="s">
        <v>156</v>
      </c>
      <c r="G61" s="29" t="s">
        <v>157</v>
      </c>
      <c r="H61" s="7"/>
      <c r="I61" s="21"/>
      <c r="J61" s="21"/>
      <c r="K61" s="21"/>
      <c r="L61" s="4"/>
      <c r="M61" s="7"/>
      <c r="N61" s="21"/>
      <c r="O61" s="21"/>
      <c r="P61" s="21"/>
      <c r="Q61" s="4"/>
      <c r="R61" s="7"/>
      <c r="S61" s="21"/>
      <c r="T61" s="21"/>
      <c r="U61" s="21"/>
      <c r="V61" s="4"/>
      <c r="W61" s="7"/>
      <c r="X61" s="21"/>
      <c r="Y61" s="21"/>
      <c r="Z61" s="21"/>
      <c r="AA61" s="4"/>
      <c r="AB61" s="7"/>
      <c r="AC61" s="21"/>
      <c r="AD61" s="21"/>
      <c r="AE61" s="21"/>
      <c r="AF61" s="4"/>
    </row>
    <row r="62" spans="2:32">
      <c r="B62" s="93"/>
      <c r="C62" s="99"/>
      <c r="D62" s="96"/>
      <c r="E62" s="110"/>
      <c r="F62" s="27" t="s">
        <v>158</v>
      </c>
      <c r="G62" s="29" t="s">
        <v>159</v>
      </c>
      <c r="H62" s="7"/>
      <c r="I62" s="21"/>
      <c r="J62" s="21"/>
      <c r="K62" s="21"/>
      <c r="L62" s="4"/>
      <c r="M62" s="7"/>
      <c r="N62" s="21"/>
      <c r="O62" s="21"/>
      <c r="P62" s="21"/>
      <c r="Q62" s="4"/>
      <c r="R62" s="7"/>
      <c r="S62" s="21"/>
      <c r="T62" s="21"/>
      <c r="U62" s="21"/>
      <c r="V62" s="4"/>
      <c r="W62" s="7"/>
      <c r="X62" s="21"/>
      <c r="Y62" s="21"/>
      <c r="Z62" s="21"/>
      <c r="AA62" s="4"/>
      <c r="AB62" s="7"/>
      <c r="AC62" s="21"/>
      <c r="AD62" s="21"/>
      <c r="AE62" s="21"/>
      <c r="AF62" s="4"/>
    </row>
    <row r="63" spans="2:32">
      <c r="B63" s="93"/>
      <c r="C63" s="99"/>
      <c r="D63" s="96"/>
      <c r="E63" s="110"/>
      <c r="F63" s="27" t="s">
        <v>160</v>
      </c>
      <c r="G63" s="29" t="s">
        <v>161</v>
      </c>
      <c r="H63" s="7"/>
      <c r="I63" s="21"/>
      <c r="J63" s="21"/>
      <c r="K63" s="21"/>
      <c r="L63" s="4"/>
      <c r="M63" s="7"/>
      <c r="N63" s="21"/>
      <c r="O63" s="21"/>
      <c r="P63" s="21"/>
      <c r="Q63" s="4"/>
      <c r="R63" s="7"/>
      <c r="S63" s="21"/>
      <c r="T63" s="21"/>
      <c r="U63" s="21"/>
      <c r="V63" s="4"/>
      <c r="W63" s="7"/>
      <c r="X63" s="21"/>
      <c r="Y63" s="21"/>
      <c r="Z63" s="21"/>
      <c r="AA63" s="4"/>
      <c r="AB63" s="7"/>
      <c r="AC63" s="21"/>
      <c r="AD63" s="21"/>
      <c r="AE63" s="21"/>
      <c r="AF63" s="4"/>
    </row>
    <row r="64" spans="2:32">
      <c r="B64" s="93"/>
      <c r="C64" s="99"/>
      <c r="D64" s="96"/>
      <c r="E64" s="110"/>
      <c r="F64" s="27" t="s">
        <v>162</v>
      </c>
      <c r="G64" s="29" t="s">
        <v>163</v>
      </c>
      <c r="H64" s="7"/>
      <c r="I64" s="21"/>
      <c r="J64" s="21"/>
      <c r="K64" s="21"/>
      <c r="L64" s="4"/>
      <c r="M64" s="7"/>
      <c r="N64" s="21"/>
      <c r="O64" s="21"/>
      <c r="P64" s="21"/>
      <c r="Q64" s="4"/>
      <c r="R64" s="7"/>
      <c r="S64" s="21"/>
      <c r="T64" s="21"/>
      <c r="U64" s="21"/>
      <c r="V64" s="4"/>
      <c r="W64" s="7"/>
      <c r="X64" s="21"/>
      <c r="Y64" s="21"/>
      <c r="Z64" s="21"/>
      <c r="AA64" s="4"/>
      <c r="AB64" s="7"/>
      <c r="AC64" s="21"/>
      <c r="AD64" s="21"/>
      <c r="AE64" s="21"/>
      <c r="AF64" s="4"/>
    </row>
    <row r="65" spans="2:32">
      <c r="B65" s="93"/>
      <c r="C65" s="99"/>
      <c r="D65" s="96"/>
      <c r="E65" s="110"/>
      <c r="F65" s="27" t="s">
        <v>164</v>
      </c>
      <c r="G65" s="29" t="s">
        <v>165</v>
      </c>
      <c r="H65" s="7"/>
      <c r="I65" s="21"/>
      <c r="J65" s="21"/>
      <c r="K65" s="21"/>
      <c r="L65" s="4"/>
      <c r="M65" s="7"/>
      <c r="N65" s="21"/>
      <c r="O65" s="21"/>
      <c r="P65" s="21"/>
      <c r="Q65" s="4"/>
      <c r="R65" s="7"/>
      <c r="S65" s="21"/>
      <c r="T65" s="21"/>
      <c r="U65" s="21"/>
      <c r="V65" s="4"/>
      <c r="W65" s="7"/>
      <c r="X65" s="21"/>
      <c r="Y65" s="21"/>
      <c r="Z65" s="21"/>
      <c r="AA65" s="4"/>
      <c r="AB65" s="7"/>
      <c r="AC65" s="21"/>
      <c r="AD65" s="21"/>
      <c r="AE65" s="21"/>
      <c r="AF65" s="4"/>
    </row>
    <row r="66" spans="2:32">
      <c r="B66" s="93"/>
      <c r="C66" s="99"/>
      <c r="D66" s="96"/>
      <c r="E66" s="110"/>
      <c r="F66" s="27" t="s">
        <v>166</v>
      </c>
      <c r="G66" s="29" t="s">
        <v>167</v>
      </c>
      <c r="H66" s="7"/>
      <c r="I66" s="21"/>
      <c r="J66" s="21"/>
      <c r="K66" s="21"/>
      <c r="L66" s="4"/>
      <c r="M66" s="7"/>
      <c r="N66" s="21"/>
      <c r="O66" s="21"/>
      <c r="P66" s="21"/>
      <c r="Q66" s="4"/>
      <c r="R66" s="7"/>
      <c r="S66" s="21"/>
      <c r="T66" s="21"/>
      <c r="U66" s="21"/>
      <c r="V66" s="4"/>
      <c r="W66" s="7"/>
      <c r="X66" s="21"/>
      <c r="Y66" s="21"/>
      <c r="Z66" s="21"/>
      <c r="AA66" s="4"/>
      <c r="AB66" s="7"/>
      <c r="AC66" s="21"/>
      <c r="AD66" s="21"/>
      <c r="AE66" s="21"/>
      <c r="AF66" s="4"/>
    </row>
    <row r="67" spans="2:32">
      <c r="B67" s="93"/>
      <c r="C67" s="99"/>
      <c r="D67" s="96"/>
      <c r="E67" s="110"/>
      <c r="F67" s="27" t="s">
        <v>168</v>
      </c>
      <c r="G67" s="29" t="s">
        <v>169</v>
      </c>
      <c r="H67" s="7"/>
      <c r="I67" s="21"/>
      <c r="J67" s="21"/>
      <c r="K67" s="21"/>
      <c r="L67" s="4"/>
      <c r="M67" s="7"/>
      <c r="N67" s="21"/>
      <c r="O67" s="21"/>
      <c r="P67" s="21"/>
      <c r="Q67" s="4"/>
      <c r="R67" s="7"/>
      <c r="S67" s="21"/>
      <c r="T67" s="21"/>
      <c r="U67" s="21"/>
      <c r="V67" s="4"/>
      <c r="W67" s="7"/>
      <c r="X67" s="21"/>
      <c r="Y67" s="21"/>
      <c r="Z67" s="21"/>
      <c r="AA67" s="4"/>
      <c r="AB67" s="7"/>
      <c r="AC67" s="21"/>
      <c r="AD67" s="21"/>
      <c r="AE67" s="21"/>
      <c r="AF67" s="4"/>
    </row>
    <row r="68" spans="2:32">
      <c r="B68" s="93"/>
      <c r="C68" s="99"/>
      <c r="D68" s="96"/>
      <c r="E68" s="110"/>
      <c r="F68" s="27" t="s">
        <v>170</v>
      </c>
      <c r="G68" s="29" t="s">
        <v>171</v>
      </c>
      <c r="H68" s="7"/>
      <c r="I68" s="21"/>
      <c r="J68" s="21"/>
      <c r="K68" s="21"/>
      <c r="L68" s="4"/>
      <c r="M68" s="7"/>
      <c r="N68" s="21"/>
      <c r="O68" s="21"/>
      <c r="P68" s="21"/>
      <c r="Q68" s="4"/>
      <c r="R68" s="7"/>
      <c r="S68" s="21"/>
      <c r="T68" s="21"/>
      <c r="U68" s="21"/>
      <c r="V68" s="4"/>
      <c r="W68" s="7"/>
      <c r="X68" s="21"/>
      <c r="Y68" s="21"/>
      <c r="Z68" s="21"/>
      <c r="AA68" s="4"/>
      <c r="AB68" s="7"/>
      <c r="AC68" s="21"/>
      <c r="AD68" s="21"/>
      <c r="AE68" s="21"/>
      <c r="AF68" s="4"/>
    </row>
    <row r="69" spans="2:32">
      <c r="B69" s="93"/>
      <c r="C69" s="99"/>
      <c r="D69" s="96"/>
      <c r="E69" s="110"/>
      <c r="F69" s="27" t="s">
        <v>172</v>
      </c>
      <c r="G69" s="29" t="s">
        <v>173</v>
      </c>
      <c r="H69" s="7"/>
      <c r="I69" s="21"/>
      <c r="J69" s="21"/>
      <c r="K69" s="21"/>
      <c r="L69" s="4"/>
      <c r="M69" s="7"/>
      <c r="N69" s="21"/>
      <c r="O69" s="21"/>
      <c r="P69" s="21"/>
      <c r="Q69" s="4"/>
      <c r="R69" s="7"/>
      <c r="S69" s="21"/>
      <c r="T69" s="21"/>
      <c r="U69" s="21"/>
      <c r="V69" s="4"/>
      <c r="W69" s="7"/>
      <c r="X69" s="21"/>
      <c r="Y69" s="21"/>
      <c r="Z69" s="21"/>
      <c r="AA69" s="4"/>
      <c r="AB69" s="7"/>
      <c r="AC69" s="21"/>
      <c r="AD69" s="21"/>
      <c r="AE69" s="21"/>
      <c r="AF69" s="4"/>
    </row>
    <row r="70" spans="2:32">
      <c r="B70" s="93"/>
      <c r="C70" s="99"/>
      <c r="D70" s="96"/>
      <c r="E70" s="110"/>
      <c r="F70" s="27" t="s">
        <v>174</v>
      </c>
      <c r="G70" s="29" t="s">
        <v>175</v>
      </c>
      <c r="H70" s="7"/>
      <c r="I70" s="21"/>
      <c r="J70" s="21"/>
      <c r="K70" s="21"/>
      <c r="L70" s="4"/>
      <c r="M70" s="7"/>
      <c r="N70" s="21"/>
      <c r="O70" s="21"/>
      <c r="P70" s="21"/>
      <c r="Q70" s="4"/>
      <c r="R70" s="7"/>
      <c r="S70" s="21"/>
      <c r="T70" s="21"/>
      <c r="U70" s="21"/>
      <c r="V70" s="4"/>
      <c r="W70" s="7"/>
      <c r="X70" s="21"/>
      <c r="Y70" s="21"/>
      <c r="Z70" s="21"/>
      <c r="AA70" s="4"/>
      <c r="AB70" s="7"/>
      <c r="AC70" s="21"/>
      <c r="AD70" s="21"/>
      <c r="AE70" s="21"/>
      <c r="AF70" s="4"/>
    </row>
    <row r="71" spans="2:32">
      <c r="B71" s="93"/>
      <c r="C71" s="99"/>
      <c r="D71" s="96"/>
      <c r="E71" s="110"/>
      <c r="F71" s="27" t="s">
        <v>176</v>
      </c>
      <c r="G71" s="29" t="s">
        <v>177</v>
      </c>
      <c r="H71" s="7"/>
      <c r="I71" s="21"/>
      <c r="J71" s="21"/>
      <c r="K71" s="21"/>
      <c r="L71" s="4"/>
      <c r="M71" s="7"/>
      <c r="N71" s="21"/>
      <c r="O71" s="21"/>
      <c r="P71" s="21"/>
      <c r="Q71" s="4"/>
      <c r="R71" s="7"/>
      <c r="S71" s="21"/>
      <c r="T71" s="21"/>
      <c r="U71" s="21"/>
      <c r="V71" s="4"/>
      <c r="W71" s="7"/>
      <c r="X71" s="21"/>
      <c r="Y71" s="21"/>
      <c r="Z71" s="21"/>
      <c r="AA71" s="4"/>
      <c r="AB71" s="7"/>
      <c r="AC71" s="21"/>
      <c r="AD71" s="21"/>
      <c r="AE71" s="21"/>
      <c r="AF71" s="4"/>
    </row>
    <row r="72" spans="2:32">
      <c r="B72" s="93"/>
      <c r="C72" s="99"/>
      <c r="D72" s="96"/>
      <c r="E72" s="110"/>
      <c r="F72" s="27" t="s">
        <v>178</v>
      </c>
      <c r="G72" s="29" t="s">
        <v>179</v>
      </c>
      <c r="H72" s="7"/>
      <c r="I72" s="21"/>
      <c r="J72" s="21"/>
      <c r="K72" s="21"/>
      <c r="L72" s="4"/>
      <c r="M72" s="7"/>
      <c r="N72" s="21"/>
      <c r="O72" s="21"/>
      <c r="P72" s="21"/>
      <c r="Q72" s="4"/>
      <c r="R72" s="7"/>
      <c r="S72" s="21"/>
      <c r="T72" s="21"/>
      <c r="U72" s="21"/>
      <c r="V72" s="4"/>
      <c r="W72" s="7"/>
      <c r="X72" s="21"/>
      <c r="Y72" s="21"/>
      <c r="Z72" s="21"/>
      <c r="AA72" s="4"/>
      <c r="AB72" s="7"/>
      <c r="AC72" s="21"/>
      <c r="AD72" s="21"/>
      <c r="AE72" s="21"/>
      <c r="AF72" s="4"/>
    </row>
    <row r="73" spans="2:32">
      <c r="B73" s="93"/>
      <c r="C73" s="99"/>
      <c r="D73" s="96"/>
      <c r="E73" s="110"/>
      <c r="F73" s="27" t="s">
        <v>180</v>
      </c>
      <c r="G73" s="29" t="s">
        <v>181</v>
      </c>
      <c r="H73" s="7"/>
      <c r="I73" s="21"/>
      <c r="J73" s="21"/>
      <c r="K73" s="21"/>
      <c r="L73" s="4"/>
      <c r="M73" s="7"/>
      <c r="N73" s="21"/>
      <c r="O73" s="21"/>
      <c r="P73" s="21"/>
      <c r="Q73" s="4"/>
      <c r="R73" s="7"/>
      <c r="S73" s="21"/>
      <c r="T73" s="21"/>
      <c r="U73" s="21"/>
      <c r="V73" s="4"/>
      <c r="W73" s="7"/>
      <c r="X73" s="21"/>
      <c r="Y73" s="21"/>
      <c r="Z73" s="21"/>
      <c r="AA73" s="4"/>
      <c r="AB73" s="7"/>
      <c r="AC73" s="21"/>
      <c r="AD73" s="21"/>
      <c r="AE73" s="21"/>
      <c r="AF73" s="4"/>
    </row>
    <row r="74" spans="2:32">
      <c r="B74" s="93"/>
      <c r="C74" s="99"/>
      <c r="D74" s="96"/>
      <c r="E74" s="110"/>
      <c r="F74" s="27" t="s">
        <v>182</v>
      </c>
      <c r="G74" s="29" t="s">
        <v>183</v>
      </c>
      <c r="H74" s="7"/>
      <c r="I74" s="21"/>
      <c r="J74" s="21"/>
      <c r="K74" s="21"/>
      <c r="L74" s="4"/>
      <c r="M74" s="7"/>
      <c r="N74" s="21"/>
      <c r="O74" s="21"/>
      <c r="P74" s="21"/>
      <c r="Q74" s="4"/>
      <c r="R74" s="7"/>
      <c r="S74" s="21"/>
      <c r="T74" s="21"/>
      <c r="U74" s="21"/>
      <c r="V74" s="4"/>
      <c r="W74" s="7"/>
      <c r="X74" s="21"/>
      <c r="Y74" s="21"/>
      <c r="Z74" s="21"/>
      <c r="AA74" s="4"/>
      <c r="AB74" s="7"/>
      <c r="AC74" s="21"/>
      <c r="AD74" s="21"/>
      <c r="AE74" s="21"/>
      <c r="AF74" s="4"/>
    </row>
    <row r="75" spans="2:32">
      <c r="B75" s="93"/>
      <c r="C75" s="99"/>
      <c r="D75" s="96"/>
      <c r="E75" s="110"/>
      <c r="F75" s="27" t="s">
        <v>184</v>
      </c>
      <c r="G75" s="29" t="s">
        <v>185</v>
      </c>
      <c r="H75" s="7"/>
      <c r="I75" s="21"/>
      <c r="J75" s="21"/>
      <c r="K75" s="21"/>
      <c r="L75" s="4"/>
      <c r="M75" s="7"/>
      <c r="N75" s="21"/>
      <c r="O75" s="21"/>
      <c r="P75" s="21"/>
      <c r="Q75" s="4"/>
      <c r="R75" s="7"/>
      <c r="S75" s="21"/>
      <c r="T75" s="21"/>
      <c r="U75" s="21"/>
      <c r="V75" s="4"/>
      <c r="W75" s="7"/>
      <c r="X75" s="21"/>
      <c r="Y75" s="21"/>
      <c r="Z75" s="21"/>
      <c r="AA75" s="4"/>
      <c r="AB75" s="7"/>
      <c r="AC75" s="21"/>
      <c r="AD75" s="21"/>
      <c r="AE75" s="21"/>
      <c r="AF75" s="4"/>
    </row>
    <row r="76" spans="2:32">
      <c r="B76" s="93"/>
      <c r="C76" s="99"/>
      <c r="D76" s="96"/>
      <c r="E76" s="110"/>
      <c r="F76" s="27" t="s">
        <v>190</v>
      </c>
      <c r="G76" s="29" t="s">
        <v>191</v>
      </c>
      <c r="H76" s="7"/>
      <c r="I76" s="21"/>
      <c r="J76" s="21"/>
      <c r="K76" s="21"/>
      <c r="L76" s="4"/>
      <c r="M76" s="7"/>
      <c r="N76" s="21"/>
      <c r="O76" s="21"/>
      <c r="P76" s="21"/>
      <c r="Q76" s="4"/>
      <c r="R76" s="7"/>
      <c r="S76" s="21"/>
      <c r="T76" s="21"/>
      <c r="U76" s="21"/>
      <c r="V76" s="4"/>
      <c r="W76" s="7"/>
      <c r="X76" s="21"/>
      <c r="Y76" s="21"/>
      <c r="Z76" s="21"/>
      <c r="AA76" s="4"/>
      <c r="AB76" s="7"/>
      <c r="AC76" s="21"/>
      <c r="AD76" s="21"/>
      <c r="AE76" s="21"/>
      <c r="AF76" s="4"/>
    </row>
    <row r="77" spans="2:32">
      <c r="B77" s="93"/>
      <c r="C77" s="99"/>
      <c r="D77" s="96"/>
      <c r="E77" s="110"/>
      <c r="F77" s="27" t="s">
        <v>192</v>
      </c>
      <c r="G77" s="29" t="s">
        <v>193</v>
      </c>
      <c r="H77" s="7"/>
      <c r="I77" s="21"/>
      <c r="J77" s="21"/>
      <c r="K77" s="21"/>
      <c r="L77" s="4"/>
      <c r="M77" s="7"/>
      <c r="N77" s="21"/>
      <c r="O77" s="21"/>
      <c r="P77" s="21"/>
      <c r="Q77" s="4"/>
      <c r="R77" s="7"/>
      <c r="S77" s="21"/>
      <c r="T77" s="21"/>
      <c r="U77" s="21"/>
      <c r="V77" s="4"/>
      <c r="W77" s="7"/>
      <c r="X77" s="21"/>
      <c r="Y77" s="21"/>
      <c r="Z77" s="21"/>
      <c r="AA77" s="4"/>
      <c r="AB77" s="7"/>
      <c r="AC77" s="21"/>
      <c r="AD77" s="21"/>
      <c r="AE77" s="21"/>
      <c r="AF77" s="4"/>
    </row>
    <row r="78" spans="2:32">
      <c r="B78" s="93"/>
      <c r="C78" s="99"/>
      <c r="D78" s="96"/>
      <c r="E78" s="110"/>
      <c r="F78" s="27" t="s">
        <v>194</v>
      </c>
      <c r="G78" s="29" t="s">
        <v>195</v>
      </c>
      <c r="H78" s="7"/>
      <c r="I78" s="21"/>
      <c r="J78" s="21"/>
      <c r="K78" s="21"/>
      <c r="L78" s="4"/>
      <c r="M78" s="7"/>
      <c r="N78" s="21"/>
      <c r="O78" s="21"/>
      <c r="P78" s="21"/>
      <c r="Q78" s="4"/>
      <c r="R78" s="7"/>
      <c r="S78" s="21"/>
      <c r="T78" s="21"/>
      <c r="U78" s="21"/>
      <c r="V78" s="4"/>
      <c r="W78" s="7"/>
      <c r="X78" s="21"/>
      <c r="Y78" s="21"/>
      <c r="Z78" s="21"/>
      <c r="AA78" s="4"/>
      <c r="AB78" s="7"/>
      <c r="AC78" s="21"/>
      <c r="AD78" s="21"/>
      <c r="AE78" s="21"/>
      <c r="AF78" s="4"/>
    </row>
    <row r="79" spans="2:32">
      <c r="B79" s="93"/>
      <c r="C79" s="99"/>
      <c r="D79" s="96"/>
      <c r="E79" s="110"/>
      <c r="F79" s="27" t="s">
        <v>196</v>
      </c>
      <c r="G79" s="29" t="s">
        <v>197</v>
      </c>
      <c r="H79" s="7"/>
      <c r="I79" s="21"/>
      <c r="J79" s="21"/>
      <c r="K79" s="21"/>
      <c r="L79" s="4"/>
      <c r="M79" s="7"/>
      <c r="N79" s="21"/>
      <c r="O79" s="21"/>
      <c r="P79" s="21"/>
      <c r="Q79" s="4"/>
      <c r="R79" s="7"/>
      <c r="S79" s="21"/>
      <c r="T79" s="21"/>
      <c r="U79" s="21"/>
      <c r="V79" s="4"/>
      <c r="W79" s="7"/>
      <c r="X79" s="21"/>
      <c r="Y79" s="21"/>
      <c r="Z79" s="21"/>
      <c r="AA79" s="4"/>
      <c r="AB79" s="7"/>
      <c r="AC79" s="21"/>
      <c r="AD79" s="21"/>
      <c r="AE79" s="21"/>
      <c r="AF79" s="4"/>
    </row>
    <row r="80" spans="2:32">
      <c r="B80" s="93"/>
      <c r="C80" s="99"/>
      <c r="D80" s="96"/>
      <c r="E80" s="110"/>
      <c r="F80" s="27" t="s">
        <v>198</v>
      </c>
      <c r="G80" s="29" t="s">
        <v>199</v>
      </c>
      <c r="H80" s="7"/>
      <c r="I80" s="21"/>
      <c r="J80" s="21"/>
      <c r="K80" s="21"/>
      <c r="L80" s="4"/>
      <c r="M80" s="7"/>
      <c r="N80" s="21"/>
      <c r="O80" s="21"/>
      <c r="P80" s="21"/>
      <c r="Q80" s="4"/>
      <c r="R80" s="7"/>
      <c r="S80" s="21"/>
      <c r="T80" s="21"/>
      <c r="U80" s="21"/>
      <c r="V80" s="4"/>
      <c r="W80" s="7"/>
      <c r="X80" s="21"/>
      <c r="Y80" s="21"/>
      <c r="Z80" s="21"/>
      <c r="AA80" s="4"/>
      <c r="AB80" s="7"/>
      <c r="AC80" s="21"/>
      <c r="AD80" s="21"/>
      <c r="AE80" s="21"/>
      <c r="AF80" s="4"/>
    </row>
    <row r="81" spans="2:32">
      <c r="B81" s="93"/>
      <c r="C81" s="99"/>
      <c r="D81" s="96"/>
      <c r="E81" s="110"/>
      <c r="F81" s="27" t="s">
        <v>200</v>
      </c>
      <c r="G81" s="29" t="s">
        <v>201</v>
      </c>
      <c r="H81" s="7"/>
      <c r="I81" s="21"/>
      <c r="J81" s="21"/>
      <c r="K81" s="21"/>
      <c r="L81" s="4"/>
      <c r="M81" s="7"/>
      <c r="N81" s="21"/>
      <c r="O81" s="21"/>
      <c r="P81" s="21"/>
      <c r="Q81" s="4"/>
      <c r="R81" s="7"/>
      <c r="S81" s="21"/>
      <c r="T81" s="21"/>
      <c r="U81" s="21"/>
      <c r="V81" s="4"/>
      <c r="W81" s="7"/>
      <c r="X81" s="21"/>
      <c r="Y81" s="21"/>
      <c r="Z81" s="21"/>
      <c r="AA81" s="4"/>
      <c r="AB81" s="7"/>
      <c r="AC81" s="21"/>
      <c r="AD81" s="21"/>
      <c r="AE81" s="21"/>
      <c r="AF81" s="4"/>
    </row>
    <row r="82" spans="2:32">
      <c r="B82" s="93"/>
      <c r="C82" s="99"/>
      <c r="D82" s="96"/>
      <c r="E82" s="110"/>
      <c r="F82" s="27" t="s">
        <v>202</v>
      </c>
      <c r="G82" s="29" t="s">
        <v>203</v>
      </c>
      <c r="H82" s="7"/>
      <c r="I82" s="21"/>
      <c r="J82" s="21"/>
      <c r="K82" s="21"/>
      <c r="L82" s="4"/>
      <c r="M82" s="7"/>
      <c r="N82" s="21"/>
      <c r="O82" s="21"/>
      <c r="P82" s="21"/>
      <c r="Q82" s="4"/>
      <c r="R82" s="7"/>
      <c r="S82" s="21"/>
      <c r="T82" s="21"/>
      <c r="U82" s="21"/>
      <c r="V82" s="4"/>
      <c r="W82" s="7"/>
      <c r="X82" s="21"/>
      <c r="Y82" s="21"/>
      <c r="Z82" s="21"/>
      <c r="AA82" s="4"/>
      <c r="AB82" s="7"/>
      <c r="AC82" s="21"/>
      <c r="AD82" s="21"/>
      <c r="AE82" s="21"/>
      <c r="AF82" s="4"/>
    </row>
    <row r="83" spans="2:32">
      <c r="B83" s="93"/>
      <c r="C83" s="99"/>
      <c r="D83" s="96"/>
      <c r="E83" s="110"/>
      <c r="F83" s="27" t="s">
        <v>204</v>
      </c>
      <c r="G83" s="29" t="s">
        <v>205</v>
      </c>
      <c r="H83" s="7"/>
      <c r="I83" s="21"/>
      <c r="J83" s="21"/>
      <c r="K83" s="21"/>
      <c r="L83" s="4"/>
      <c r="M83" s="7"/>
      <c r="N83" s="21"/>
      <c r="O83" s="21"/>
      <c r="P83" s="21"/>
      <c r="Q83" s="4"/>
      <c r="R83" s="7"/>
      <c r="S83" s="21"/>
      <c r="T83" s="21"/>
      <c r="U83" s="21"/>
      <c r="V83" s="4"/>
      <c r="W83" s="7"/>
      <c r="X83" s="21"/>
      <c r="Y83" s="21"/>
      <c r="Z83" s="21"/>
      <c r="AA83" s="4"/>
      <c r="AB83" s="7"/>
      <c r="AC83" s="21"/>
      <c r="AD83" s="21"/>
      <c r="AE83" s="21"/>
      <c r="AF83" s="4"/>
    </row>
    <row r="84" spans="2:32">
      <c r="B84" s="93"/>
      <c r="C84" s="99"/>
      <c r="D84" s="96"/>
      <c r="E84" s="110"/>
      <c r="F84" s="27" t="s">
        <v>206</v>
      </c>
      <c r="G84" s="29" t="s">
        <v>207</v>
      </c>
      <c r="H84" s="7"/>
      <c r="I84" s="21"/>
      <c r="J84" s="21"/>
      <c r="K84" s="21"/>
      <c r="L84" s="4"/>
      <c r="M84" s="7"/>
      <c r="N84" s="21"/>
      <c r="O84" s="21"/>
      <c r="P84" s="21"/>
      <c r="Q84" s="4"/>
      <c r="R84" s="7"/>
      <c r="S84" s="21"/>
      <c r="T84" s="21"/>
      <c r="U84" s="21"/>
      <c r="V84" s="4"/>
      <c r="W84" s="7"/>
      <c r="X84" s="21"/>
      <c r="Y84" s="21"/>
      <c r="Z84" s="21"/>
      <c r="AA84" s="4"/>
      <c r="AB84" s="7"/>
      <c r="AC84" s="21"/>
      <c r="AD84" s="21"/>
      <c r="AE84" s="21"/>
      <c r="AF84" s="4"/>
    </row>
    <row r="85" spans="2:32">
      <c r="B85" s="93"/>
      <c r="C85" s="99"/>
      <c r="D85" s="96"/>
      <c r="E85" s="110"/>
      <c r="F85" s="27" t="s">
        <v>208</v>
      </c>
      <c r="G85" s="29" t="s">
        <v>209</v>
      </c>
      <c r="H85" s="7"/>
      <c r="I85" s="21"/>
      <c r="J85" s="21"/>
      <c r="K85" s="21"/>
      <c r="L85" s="4"/>
      <c r="M85" s="7"/>
      <c r="N85" s="21"/>
      <c r="O85" s="21"/>
      <c r="P85" s="21"/>
      <c r="Q85" s="4"/>
      <c r="R85" s="7"/>
      <c r="S85" s="21"/>
      <c r="T85" s="21"/>
      <c r="U85" s="21"/>
      <c r="V85" s="4"/>
      <c r="W85" s="7"/>
      <c r="X85" s="21"/>
      <c r="Y85" s="21"/>
      <c r="Z85" s="21"/>
      <c r="AA85" s="4"/>
      <c r="AB85" s="7"/>
      <c r="AC85" s="21"/>
      <c r="AD85" s="21"/>
      <c r="AE85" s="21"/>
      <c r="AF85" s="4"/>
    </row>
    <row r="86" spans="2:32">
      <c r="B86" s="93"/>
      <c r="C86" s="99"/>
      <c r="D86" s="96"/>
      <c r="E86" s="110"/>
      <c r="F86" s="27" t="s">
        <v>210</v>
      </c>
      <c r="G86" s="29" t="s">
        <v>211</v>
      </c>
      <c r="H86" s="7"/>
      <c r="I86" s="21"/>
      <c r="J86" s="21"/>
      <c r="K86" s="21"/>
      <c r="L86" s="4"/>
      <c r="M86" s="7"/>
      <c r="N86" s="21"/>
      <c r="O86" s="21"/>
      <c r="P86" s="21"/>
      <c r="Q86" s="4"/>
      <c r="R86" s="7"/>
      <c r="S86" s="21"/>
      <c r="T86" s="21"/>
      <c r="U86" s="21"/>
      <c r="V86" s="4"/>
      <c r="W86" s="7"/>
      <c r="X86" s="21"/>
      <c r="Y86" s="21"/>
      <c r="Z86" s="21"/>
      <c r="AA86" s="4"/>
      <c r="AB86" s="7"/>
      <c r="AC86" s="21"/>
      <c r="AD86" s="21"/>
      <c r="AE86" s="21"/>
      <c r="AF86" s="4"/>
    </row>
    <row r="87" spans="2:32">
      <c r="B87" s="93"/>
      <c r="C87" s="99"/>
      <c r="D87" s="96"/>
      <c r="E87" s="110"/>
      <c r="F87" s="27" t="s">
        <v>212</v>
      </c>
      <c r="G87" s="29" t="s">
        <v>213</v>
      </c>
      <c r="H87" s="7"/>
      <c r="I87" s="21"/>
      <c r="J87" s="21"/>
      <c r="K87" s="21"/>
      <c r="L87" s="4"/>
      <c r="M87" s="7"/>
      <c r="N87" s="21"/>
      <c r="O87" s="21"/>
      <c r="P87" s="21"/>
      <c r="Q87" s="4"/>
      <c r="R87" s="7"/>
      <c r="S87" s="21"/>
      <c r="T87" s="21"/>
      <c r="U87" s="21"/>
      <c r="V87" s="4"/>
      <c r="W87" s="7"/>
      <c r="X87" s="21"/>
      <c r="Y87" s="21"/>
      <c r="Z87" s="21"/>
      <c r="AA87" s="4"/>
      <c r="AB87" s="7"/>
      <c r="AC87" s="21"/>
      <c r="AD87" s="21"/>
      <c r="AE87" s="21"/>
      <c r="AF87" s="4"/>
    </row>
    <row r="88" spans="2:32">
      <c r="B88" s="93"/>
      <c r="C88" s="99"/>
      <c r="D88" s="96"/>
      <c r="E88" s="110"/>
      <c r="F88" s="27" t="s">
        <v>214</v>
      </c>
      <c r="G88" s="29" t="s">
        <v>215</v>
      </c>
      <c r="H88" s="7"/>
      <c r="I88" s="21"/>
      <c r="J88" s="21"/>
      <c r="K88" s="21"/>
      <c r="L88" s="4"/>
      <c r="M88" s="7"/>
      <c r="N88" s="21"/>
      <c r="O88" s="21"/>
      <c r="P88" s="21"/>
      <c r="Q88" s="4"/>
      <c r="R88" s="7"/>
      <c r="S88" s="21"/>
      <c r="T88" s="21"/>
      <c r="U88" s="21"/>
      <c r="V88" s="4"/>
      <c r="W88" s="7"/>
      <c r="X88" s="21"/>
      <c r="Y88" s="21"/>
      <c r="Z88" s="21"/>
      <c r="AA88" s="4"/>
      <c r="AB88" s="7"/>
      <c r="AC88" s="21"/>
      <c r="AD88" s="21"/>
      <c r="AE88" s="21"/>
      <c r="AF88" s="4"/>
    </row>
    <row r="89" spans="2:32">
      <c r="B89" s="93"/>
      <c r="C89" s="99"/>
      <c r="D89" s="96"/>
      <c r="E89" s="110"/>
      <c r="F89" s="27" t="s">
        <v>216</v>
      </c>
      <c r="G89" s="29" t="s">
        <v>217</v>
      </c>
      <c r="H89" s="7"/>
      <c r="I89" s="21"/>
      <c r="J89" s="21"/>
      <c r="K89" s="21"/>
      <c r="L89" s="4"/>
      <c r="M89" s="7"/>
      <c r="N89" s="21"/>
      <c r="O89" s="21"/>
      <c r="P89" s="21"/>
      <c r="Q89" s="4"/>
      <c r="R89" s="7"/>
      <c r="S89" s="21"/>
      <c r="T89" s="21"/>
      <c r="U89" s="21"/>
      <c r="V89" s="4"/>
      <c r="W89" s="7"/>
      <c r="X89" s="21"/>
      <c r="Y89" s="21"/>
      <c r="Z89" s="21"/>
      <c r="AA89" s="4"/>
      <c r="AB89" s="7"/>
      <c r="AC89" s="21"/>
      <c r="AD89" s="21"/>
      <c r="AE89" s="21"/>
      <c r="AF89" s="4"/>
    </row>
    <row r="90" spans="2:32">
      <c r="B90" s="93"/>
      <c r="C90" s="99"/>
      <c r="D90" s="96"/>
      <c r="E90" s="110"/>
      <c r="F90" s="27" t="s">
        <v>218</v>
      </c>
      <c r="G90" s="29" t="s">
        <v>219</v>
      </c>
      <c r="H90" s="7"/>
      <c r="I90" s="21"/>
      <c r="J90" s="21"/>
      <c r="K90" s="21"/>
      <c r="L90" s="4"/>
      <c r="M90" s="7"/>
      <c r="N90" s="21"/>
      <c r="O90" s="21"/>
      <c r="P90" s="21"/>
      <c r="Q90" s="4"/>
      <c r="R90" s="7"/>
      <c r="S90" s="21"/>
      <c r="T90" s="21"/>
      <c r="U90" s="21"/>
      <c r="V90" s="4"/>
      <c r="W90" s="7"/>
      <c r="X90" s="21"/>
      <c r="Y90" s="21"/>
      <c r="Z90" s="21"/>
      <c r="AA90" s="4"/>
      <c r="AB90" s="7"/>
      <c r="AC90" s="21"/>
      <c r="AD90" s="21"/>
      <c r="AE90" s="21"/>
      <c r="AF90" s="4"/>
    </row>
    <row r="91" spans="2:32">
      <c r="B91" s="93"/>
      <c r="C91" s="99"/>
      <c r="D91" s="96"/>
      <c r="E91" s="110"/>
      <c r="F91" s="27" t="s">
        <v>220</v>
      </c>
      <c r="G91" s="29" t="s">
        <v>221</v>
      </c>
      <c r="H91" s="7"/>
      <c r="I91" s="21"/>
      <c r="J91" s="21"/>
      <c r="K91" s="21"/>
      <c r="L91" s="4"/>
      <c r="M91" s="7"/>
      <c r="N91" s="21"/>
      <c r="O91" s="21"/>
      <c r="P91" s="21"/>
      <c r="Q91" s="4"/>
      <c r="R91" s="7"/>
      <c r="S91" s="21"/>
      <c r="T91" s="21"/>
      <c r="U91" s="21"/>
      <c r="V91" s="4"/>
      <c r="W91" s="7"/>
      <c r="X91" s="21"/>
      <c r="Y91" s="21"/>
      <c r="Z91" s="21"/>
      <c r="AA91" s="4"/>
      <c r="AB91" s="7"/>
      <c r="AC91" s="21"/>
      <c r="AD91" s="21"/>
      <c r="AE91" s="21"/>
      <c r="AF91" s="4"/>
    </row>
    <row r="92" spans="2:32">
      <c r="B92" s="93"/>
      <c r="C92" s="99"/>
      <c r="D92" s="96"/>
      <c r="E92" s="110"/>
      <c r="F92" s="27" t="s">
        <v>222</v>
      </c>
      <c r="G92" s="29" t="s">
        <v>223</v>
      </c>
      <c r="H92" s="7"/>
      <c r="I92" s="21"/>
      <c r="J92" s="21"/>
      <c r="K92" s="21"/>
      <c r="L92" s="4"/>
      <c r="M92" s="7"/>
      <c r="N92" s="21"/>
      <c r="O92" s="21"/>
      <c r="P92" s="21"/>
      <c r="Q92" s="4"/>
      <c r="R92" s="7"/>
      <c r="S92" s="21"/>
      <c r="T92" s="21"/>
      <c r="U92" s="21"/>
      <c r="V92" s="4"/>
      <c r="W92" s="7"/>
      <c r="X92" s="21"/>
      <c r="Y92" s="21"/>
      <c r="Z92" s="21"/>
      <c r="AA92" s="4"/>
      <c r="AB92" s="7"/>
      <c r="AC92" s="21"/>
      <c r="AD92" s="21"/>
      <c r="AE92" s="21"/>
      <c r="AF92" s="4"/>
    </row>
    <row r="93" spans="2:32">
      <c r="B93" s="93"/>
      <c r="C93" s="99"/>
      <c r="D93" s="96"/>
      <c r="E93" s="110"/>
      <c r="F93" s="27" t="s">
        <v>224</v>
      </c>
      <c r="G93" s="29" t="s">
        <v>225</v>
      </c>
      <c r="H93" s="7"/>
      <c r="I93" s="21"/>
      <c r="J93" s="21"/>
      <c r="K93" s="21"/>
      <c r="L93" s="4"/>
      <c r="M93" s="7"/>
      <c r="N93" s="21"/>
      <c r="O93" s="21"/>
      <c r="P93" s="21"/>
      <c r="Q93" s="4"/>
      <c r="R93" s="7"/>
      <c r="S93" s="21"/>
      <c r="T93" s="21"/>
      <c r="U93" s="21"/>
      <c r="V93" s="4"/>
      <c r="W93" s="7"/>
      <c r="X93" s="21"/>
      <c r="Y93" s="21"/>
      <c r="Z93" s="21"/>
      <c r="AA93" s="4"/>
      <c r="AB93" s="7"/>
      <c r="AC93" s="21"/>
      <c r="AD93" s="21"/>
      <c r="AE93" s="21"/>
      <c r="AF93" s="4"/>
    </row>
    <row r="94" spans="2:32">
      <c r="B94" s="93"/>
      <c r="C94" s="99"/>
      <c r="D94" s="96"/>
      <c r="E94" s="110"/>
      <c r="F94" s="27" t="s">
        <v>226</v>
      </c>
      <c r="G94" s="29" t="s">
        <v>227</v>
      </c>
      <c r="H94" s="7"/>
      <c r="I94" s="21"/>
      <c r="J94" s="21"/>
      <c r="K94" s="21"/>
      <c r="L94" s="4"/>
      <c r="M94" s="7"/>
      <c r="N94" s="21"/>
      <c r="O94" s="21"/>
      <c r="P94" s="21"/>
      <c r="Q94" s="4"/>
      <c r="R94" s="7"/>
      <c r="S94" s="21"/>
      <c r="T94" s="21"/>
      <c r="U94" s="21"/>
      <c r="V94" s="4"/>
      <c r="W94" s="7"/>
      <c r="X94" s="21"/>
      <c r="Y94" s="21"/>
      <c r="Z94" s="21"/>
      <c r="AA94" s="4"/>
      <c r="AB94" s="7"/>
      <c r="AC94" s="21"/>
      <c r="AD94" s="21"/>
      <c r="AE94" s="21"/>
      <c r="AF94" s="4"/>
    </row>
    <row r="95" spans="2:32">
      <c r="B95" s="93"/>
      <c r="C95" s="99"/>
      <c r="D95" s="96"/>
      <c r="E95" s="110"/>
      <c r="F95" s="27" t="s">
        <v>228</v>
      </c>
      <c r="G95" s="29" t="s">
        <v>229</v>
      </c>
      <c r="H95" s="7"/>
      <c r="I95" s="21"/>
      <c r="J95" s="21"/>
      <c r="K95" s="21"/>
      <c r="L95" s="4"/>
      <c r="M95" s="7"/>
      <c r="N95" s="21"/>
      <c r="O95" s="21"/>
      <c r="P95" s="21"/>
      <c r="Q95" s="4"/>
      <c r="R95" s="7"/>
      <c r="S95" s="21"/>
      <c r="T95" s="21"/>
      <c r="U95" s="21"/>
      <c r="V95" s="4"/>
      <c r="W95" s="7"/>
      <c r="X95" s="21"/>
      <c r="Y95" s="21"/>
      <c r="Z95" s="21"/>
      <c r="AA95" s="4"/>
      <c r="AB95" s="7"/>
      <c r="AC95" s="21"/>
      <c r="AD95" s="21"/>
      <c r="AE95" s="21"/>
      <c r="AF95" s="4"/>
    </row>
    <row r="96" spans="2:32">
      <c r="B96" s="93"/>
      <c r="C96" s="99"/>
      <c r="D96" s="96"/>
      <c r="E96" s="110"/>
      <c r="F96" s="27" t="s">
        <v>230</v>
      </c>
      <c r="G96" s="29" t="s">
        <v>231</v>
      </c>
      <c r="H96" s="7"/>
      <c r="I96" s="21"/>
      <c r="J96" s="21"/>
      <c r="K96" s="21"/>
      <c r="L96" s="4"/>
      <c r="M96" s="7"/>
      <c r="N96" s="21"/>
      <c r="O96" s="21"/>
      <c r="P96" s="21"/>
      <c r="Q96" s="4"/>
      <c r="R96" s="7"/>
      <c r="S96" s="21"/>
      <c r="T96" s="21"/>
      <c r="U96" s="21"/>
      <c r="V96" s="4"/>
      <c r="W96" s="7"/>
      <c r="X96" s="21"/>
      <c r="Y96" s="21"/>
      <c r="Z96" s="21"/>
      <c r="AA96" s="4"/>
      <c r="AB96" s="7"/>
      <c r="AC96" s="21"/>
      <c r="AD96" s="21"/>
      <c r="AE96" s="21"/>
      <c r="AF96" s="4"/>
    </row>
    <row r="97" spans="2:32">
      <c r="B97" s="93"/>
      <c r="C97" s="99"/>
      <c r="D97" s="96"/>
      <c r="E97" s="110"/>
      <c r="F97" s="27" t="s">
        <v>232</v>
      </c>
      <c r="G97" s="29" t="s">
        <v>233</v>
      </c>
      <c r="H97" s="7"/>
      <c r="I97" s="21"/>
      <c r="J97" s="21"/>
      <c r="K97" s="21"/>
      <c r="L97" s="4"/>
      <c r="M97" s="7"/>
      <c r="N97" s="21"/>
      <c r="O97" s="21"/>
      <c r="P97" s="21"/>
      <c r="Q97" s="4"/>
      <c r="R97" s="7"/>
      <c r="S97" s="21"/>
      <c r="T97" s="21"/>
      <c r="U97" s="21"/>
      <c r="V97" s="4"/>
      <c r="W97" s="7"/>
      <c r="X97" s="21"/>
      <c r="Y97" s="21"/>
      <c r="Z97" s="21"/>
      <c r="AA97" s="4"/>
      <c r="AB97" s="7"/>
      <c r="AC97" s="21"/>
      <c r="AD97" s="21"/>
      <c r="AE97" s="21"/>
      <c r="AF97" s="4"/>
    </row>
    <row r="98" spans="2:32">
      <c r="B98" s="93"/>
      <c r="C98" s="99"/>
      <c r="D98" s="96"/>
      <c r="E98" s="110"/>
      <c r="F98" s="27" t="s">
        <v>234</v>
      </c>
      <c r="G98" s="29" t="s">
        <v>235</v>
      </c>
      <c r="H98" s="7"/>
      <c r="I98" s="21"/>
      <c r="J98" s="21"/>
      <c r="K98" s="21"/>
      <c r="L98" s="4"/>
      <c r="M98" s="7"/>
      <c r="N98" s="21"/>
      <c r="O98" s="21"/>
      <c r="P98" s="21"/>
      <c r="Q98" s="4"/>
      <c r="R98" s="7"/>
      <c r="S98" s="21"/>
      <c r="T98" s="21"/>
      <c r="U98" s="21"/>
      <c r="V98" s="4"/>
      <c r="W98" s="7"/>
      <c r="X98" s="21"/>
      <c r="Y98" s="21"/>
      <c r="Z98" s="21"/>
      <c r="AA98" s="4"/>
      <c r="AB98" s="7"/>
      <c r="AC98" s="21"/>
      <c r="AD98" s="21"/>
      <c r="AE98" s="21"/>
      <c r="AF98" s="4"/>
    </row>
    <row r="99" spans="2:32">
      <c r="B99" s="93"/>
      <c r="C99" s="99"/>
      <c r="D99" s="96"/>
      <c r="E99" s="110"/>
      <c r="F99" s="27" t="s">
        <v>236</v>
      </c>
      <c r="G99" s="29" t="s">
        <v>237</v>
      </c>
      <c r="H99" s="7"/>
      <c r="I99" s="21"/>
      <c r="J99" s="21"/>
      <c r="K99" s="21"/>
      <c r="L99" s="4"/>
      <c r="M99" s="7"/>
      <c r="N99" s="21"/>
      <c r="O99" s="21"/>
      <c r="P99" s="21"/>
      <c r="Q99" s="4"/>
      <c r="R99" s="7"/>
      <c r="S99" s="21"/>
      <c r="T99" s="21"/>
      <c r="U99" s="21"/>
      <c r="V99" s="4"/>
      <c r="W99" s="7"/>
      <c r="X99" s="21"/>
      <c r="Y99" s="21"/>
      <c r="Z99" s="21"/>
      <c r="AA99" s="4"/>
      <c r="AB99" s="7"/>
      <c r="AC99" s="21"/>
      <c r="AD99" s="21"/>
      <c r="AE99" s="21"/>
      <c r="AF99" s="4"/>
    </row>
    <row r="100" spans="2:32">
      <c r="B100" s="93"/>
      <c r="C100" s="99"/>
      <c r="D100" s="96"/>
      <c r="E100" s="110"/>
      <c r="F100" s="27" t="s">
        <v>238</v>
      </c>
      <c r="G100" s="29" t="s">
        <v>239</v>
      </c>
      <c r="H100" s="7"/>
      <c r="I100" s="21"/>
      <c r="J100" s="21"/>
      <c r="K100" s="21"/>
      <c r="L100" s="4"/>
      <c r="M100" s="7"/>
      <c r="N100" s="21"/>
      <c r="O100" s="21"/>
      <c r="P100" s="21"/>
      <c r="Q100" s="4"/>
      <c r="R100" s="7"/>
      <c r="S100" s="21"/>
      <c r="T100" s="21"/>
      <c r="U100" s="21"/>
      <c r="V100" s="4"/>
      <c r="W100" s="7"/>
      <c r="X100" s="21"/>
      <c r="Y100" s="21"/>
      <c r="Z100" s="21"/>
      <c r="AA100" s="4"/>
      <c r="AB100" s="7"/>
      <c r="AC100" s="21"/>
      <c r="AD100" s="21"/>
      <c r="AE100" s="21"/>
      <c r="AF100" s="4"/>
    </row>
    <row r="101" spans="2:32">
      <c r="B101" s="93"/>
      <c r="C101" s="99"/>
      <c r="D101" s="96"/>
      <c r="E101" s="110"/>
      <c r="F101" s="27" t="s">
        <v>240</v>
      </c>
      <c r="G101" s="29" t="s">
        <v>241</v>
      </c>
      <c r="H101" s="7"/>
      <c r="I101" s="21"/>
      <c r="J101" s="21"/>
      <c r="K101" s="21"/>
      <c r="L101" s="4"/>
      <c r="M101" s="7"/>
      <c r="N101" s="21"/>
      <c r="O101" s="21"/>
      <c r="P101" s="21"/>
      <c r="Q101" s="4"/>
      <c r="R101" s="7"/>
      <c r="S101" s="21"/>
      <c r="T101" s="21"/>
      <c r="U101" s="21"/>
      <c r="V101" s="4"/>
      <c r="W101" s="7"/>
      <c r="X101" s="21"/>
      <c r="Y101" s="21"/>
      <c r="Z101" s="21"/>
      <c r="AA101" s="4"/>
      <c r="AB101" s="7"/>
      <c r="AC101" s="21"/>
      <c r="AD101" s="21"/>
      <c r="AE101" s="21"/>
      <c r="AF101" s="4"/>
    </row>
    <row r="102" spans="2:32">
      <c r="B102" s="93"/>
      <c r="C102" s="99"/>
      <c r="D102" s="96"/>
      <c r="E102" s="110"/>
      <c r="F102" s="27" t="s">
        <v>242</v>
      </c>
      <c r="G102" s="29" t="s">
        <v>243</v>
      </c>
      <c r="H102" s="7"/>
      <c r="I102" s="21"/>
      <c r="J102" s="21"/>
      <c r="K102" s="21"/>
      <c r="L102" s="4"/>
      <c r="M102" s="7"/>
      <c r="N102" s="21"/>
      <c r="O102" s="21"/>
      <c r="P102" s="21"/>
      <c r="Q102" s="4"/>
      <c r="R102" s="7"/>
      <c r="S102" s="21"/>
      <c r="T102" s="21"/>
      <c r="U102" s="21"/>
      <c r="V102" s="4"/>
      <c r="W102" s="7"/>
      <c r="X102" s="21"/>
      <c r="Y102" s="21"/>
      <c r="Z102" s="21"/>
      <c r="AA102" s="4"/>
      <c r="AB102" s="7"/>
      <c r="AC102" s="21"/>
      <c r="AD102" s="21"/>
      <c r="AE102" s="21"/>
      <c r="AF102" s="4"/>
    </row>
    <row r="103" spans="2:32">
      <c r="B103" s="93"/>
      <c r="C103" s="99"/>
      <c r="D103" s="96"/>
      <c r="E103" s="110"/>
      <c r="F103" s="27" t="s">
        <v>244</v>
      </c>
      <c r="G103" s="29" t="s">
        <v>245</v>
      </c>
      <c r="H103" s="7"/>
      <c r="I103" s="21"/>
      <c r="J103" s="21"/>
      <c r="K103" s="21"/>
      <c r="L103" s="4"/>
      <c r="M103" s="7"/>
      <c r="N103" s="21"/>
      <c r="O103" s="21"/>
      <c r="P103" s="21"/>
      <c r="Q103" s="4"/>
      <c r="R103" s="7"/>
      <c r="S103" s="21"/>
      <c r="T103" s="21"/>
      <c r="U103" s="21"/>
      <c r="V103" s="4"/>
      <c r="W103" s="7"/>
      <c r="X103" s="21"/>
      <c r="Y103" s="21"/>
      <c r="Z103" s="21"/>
      <c r="AA103" s="4"/>
      <c r="AB103" s="7"/>
      <c r="AC103" s="21"/>
      <c r="AD103" s="21"/>
      <c r="AE103" s="21"/>
      <c r="AF103" s="4"/>
    </row>
    <row r="104" spans="2:32">
      <c r="B104" s="93"/>
      <c r="C104" s="99"/>
      <c r="D104" s="96"/>
      <c r="E104" s="110"/>
      <c r="F104" s="27" t="s">
        <v>246</v>
      </c>
      <c r="G104" s="29" t="s">
        <v>247</v>
      </c>
      <c r="H104" s="7"/>
      <c r="I104" s="21"/>
      <c r="J104" s="21"/>
      <c r="K104" s="21"/>
      <c r="L104" s="4"/>
      <c r="M104" s="7"/>
      <c r="N104" s="21"/>
      <c r="O104" s="21"/>
      <c r="P104" s="21"/>
      <c r="Q104" s="4"/>
      <c r="R104" s="7"/>
      <c r="S104" s="21"/>
      <c r="T104" s="21"/>
      <c r="U104" s="21"/>
      <c r="V104" s="4"/>
      <c r="W104" s="7"/>
      <c r="X104" s="21"/>
      <c r="Y104" s="21"/>
      <c r="Z104" s="21"/>
      <c r="AA104" s="4"/>
      <c r="AB104" s="7"/>
      <c r="AC104" s="21"/>
      <c r="AD104" s="21"/>
      <c r="AE104" s="21"/>
      <c r="AF104" s="4"/>
    </row>
    <row r="105" spans="2:32">
      <c r="B105" s="93"/>
      <c r="C105" s="99"/>
      <c r="D105" s="96"/>
      <c r="E105" s="110"/>
      <c r="F105" s="27" t="s">
        <v>248</v>
      </c>
      <c r="G105" s="29" t="s">
        <v>249</v>
      </c>
      <c r="H105" s="7"/>
      <c r="I105" s="21"/>
      <c r="J105" s="21"/>
      <c r="K105" s="21"/>
      <c r="L105" s="4"/>
      <c r="M105" s="7"/>
      <c r="N105" s="21"/>
      <c r="O105" s="21"/>
      <c r="P105" s="21"/>
      <c r="Q105" s="4"/>
      <c r="R105" s="7"/>
      <c r="S105" s="21"/>
      <c r="T105" s="21"/>
      <c r="U105" s="21"/>
      <c r="V105" s="4"/>
      <c r="W105" s="7"/>
      <c r="X105" s="21"/>
      <c r="Y105" s="21"/>
      <c r="Z105" s="21"/>
      <c r="AA105" s="4"/>
      <c r="AB105" s="7"/>
      <c r="AC105" s="21"/>
      <c r="AD105" s="21"/>
      <c r="AE105" s="21"/>
      <c r="AF105" s="4"/>
    </row>
    <row r="106" spans="2:32">
      <c r="B106" s="93"/>
      <c r="C106" s="99"/>
      <c r="D106" s="96"/>
      <c r="E106" s="110"/>
      <c r="F106" s="27" t="s">
        <v>250</v>
      </c>
      <c r="G106" s="29" t="s">
        <v>251</v>
      </c>
      <c r="H106" s="7"/>
      <c r="I106" s="21"/>
      <c r="J106" s="21"/>
      <c r="K106" s="21"/>
      <c r="L106" s="4"/>
      <c r="M106" s="7"/>
      <c r="N106" s="21"/>
      <c r="O106" s="21"/>
      <c r="P106" s="21"/>
      <c r="Q106" s="4"/>
      <c r="R106" s="7"/>
      <c r="S106" s="21"/>
      <c r="T106" s="21"/>
      <c r="U106" s="21"/>
      <c r="V106" s="4"/>
      <c r="W106" s="7"/>
      <c r="X106" s="21"/>
      <c r="Y106" s="21"/>
      <c r="Z106" s="21"/>
      <c r="AA106" s="4"/>
      <c r="AB106" s="7"/>
      <c r="AC106" s="21"/>
      <c r="AD106" s="21"/>
      <c r="AE106" s="21"/>
      <c r="AF106" s="4"/>
    </row>
    <row r="107" spans="2:32">
      <c r="B107" s="93"/>
      <c r="C107" s="99"/>
      <c r="D107" s="96"/>
      <c r="E107" s="110"/>
      <c r="F107" s="27" t="s">
        <v>252</v>
      </c>
      <c r="G107" s="29" t="s">
        <v>253</v>
      </c>
      <c r="H107" s="7"/>
      <c r="I107" s="21"/>
      <c r="J107" s="21"/>
      <c r="K107" s="21"/>
      <c r="L107" s="4"/>
      <c r="M107" s="7"/>
      <c r="N107" s="21"/>
      <c r="O107" s="21"/>
      <c r="P107" s="21"/>
      <c r="Q107" s="4"/>
      <c r="R107" s="7"/>
      <c r="S107" s="21"/>
      <c r="T107" s="21"/>
      <c r="U107" s="21"/>
      <c r="V107" s="4"/>
      <c r="W107" s="7"/>
      <c r="X107" s="21"/>
      <c r="Y107" s="21"/>
      <c r="Z107" s="21"/>
      <c r="AA107" s="4"/>
      <c r="AB107" s="7"/>
      <c r="AC107" s="21"/>
      <c r="AD107" s="21"/>
      <c r="AE107" s="21"/>
      <c r="AF107" s="4"/>
    </row>
    <row r="108" spans="2:32">
      <c r="B108" s="93"/>
      <c r="C108" s="99"/>
      <c r="D108" s="96"/>
      <c r="E108" s="110"/>
      <c r="F108" s="27" t="s">
        <v>254</v>
      </c>
      <c r="G108" s="29" t="s">
        <v>255</v>
      </c>
      <c r="H108" s="7"/>
      <c r="I108" s="21"/>
      <c r="J108" s="21"/>
      <c r="K108" s="21"/>
      <c r="L108" s="4"/>
      <c r="M108" s="7"/>
      <c r="N108" s="21"/>
      <c r="O108" s="21"/>
      <c r="P108" s="21"/>
      <c r="Q108" s="4"/>
      <c r="R108" s="7"/>
      <c r="S108" s="21"/>
      <c r="T108" s="21"/>
      <c r="U108" s="21"/>
      <c r="V108" s="4"/>
      <c r="W108" s="7"/>
      <c r="X108" s="21"/>
      <c r="Y108" s="21"/>
      <c r="Z108" s="21"/>
      <c r="AA108" s="4"/>
      <c r="AB108" s="7"/>
      <c r="AC108" s="21"/>
      <c r="AD108" s="21"/>
      <c r="AE108" s="21"/>
      <c r="AF108" s="4"/>
    </row>
    <row r="109" spans="2:32">
      <c r="B109" s="93"/>
      <c r="C109" s="99"/>
      <c r="D109" s="96"/>
      <c r="E109" s="110"/>
      <c r="F109" s="27" t="s">
        <v>256</v>
      </c>
      <c r="G109" s="29" t="s">
        <v>257</v>
      </c>
      <c r="H109" s="7"/>
      <c r="I109" s="21"/>
      <c r="J109" s="21"/>
      <c r="K109" s="21"/>
      <c r="L109" s="4"/>
      <c r="M109" s="7"/>
      <c r="N109" s="21"/>
      <c r="O109" s="21"/>
      <c r="P109" s="21"/>
      <c r="Q109" s="4"/>
      <c r="R109" s="7"/>
      <c r="S109" s="21"/>
      <c r="T109" s="21"/>
      <c r="U109" s="21"/>
      <c r="V109" s="4"/>
      <c r="W109" s="7"/>
      <c r="X109" s="21"/>
      <c r="Y109" s="21"/>
      <c r="Z109" s="21"/>
      <c r="AA109" s="4"/>
      <c r="AB109" s="7"/>
      <c r="AC109" s="21"/>
      <c r="AD109" s="21"/>
      <c r="AE109" s="21"/>
      <c r="AF109" s="4"/>
    </row>
    <row r="110" spans="2:32" ht="13.8" thickBot="1">
      <c r="B110" s="94"/>
      <c r="C110" s="108"/>
      <c r="D110" s="97"/>
      <c r="E110" s="111"/>
      <c r="F110" s="35" t="s">
        <v>258</v>
      </c>
      <c r="G110" s="36" t="s">
        <v>259</v>
      </c>
      <c r="H110" s="7"/>
      <c r="I110" s="21"/>
      <c r="J110" s="21"/>
      <c r="K110" s="21"/>
      <c r="L110" s="4"/>
      <c r="M110" s="7"/>
      <c r="N110" s="21"/>
      <c r="O110" s="21"/>
      <c r="P110" s="21"/>
      <c r="Q110" s="4"/>
      <c r="R110" s="7"/>
      <c r="S110" s="21"/>
      <c r="T110" s="21"/>
      <c r="U110" s="21"/>
      <c r="V110" s="4"/>
      <c r="W110" s="7"/>
      <c r="X110" s="21"/>
      <c r="Y110" s="21"/>
      <c r="Z110" s="21"/>
      <c r="AA110" s="4"/>
      <c r="AB110" s="7"/>
      <c r="AC110" s="21"/>
      <c r="AD110" s="21"/>
      <c r="AE110" s="21"/>
      <c r="AF110" s="4"/>
    </row>
    <row r="111" spans="2:32">
      <c r="B111" s="92">
        <v>3</v>
      </c>
      <c r="C111" s="107" t="s">
        <v>17</v>
      </c>
      <c r="D111" s="95">
        <v>3.1</v>
      </c>
      <c r="E111" s="109" t="s">
        <v>18</v>
      </c>
      <c r="F111" s="33" t="s">
        <v>260</v>
      </c>
      <c r="G111" s="34" t="s">
        <v>261</v>
      </c>
      <c r="H111" s="7"/>
      <c r="I111" s="21"/>
      <c r="J111" s="21"/>
      <c r="K111" s="21"/>
      <c r="L111" s="4"/>
      <c r="M111" s="7"/>
      <c r="N111" s="21"/>
      <c r="O111" s="21"/>
      <c r="P111" s="21"/>
      <c r="Q111" s="4"/>
      <c r="R111" s="7"/>
      <c r="S111" s="21"/>
      <c r="T111" s="21"/>
      <c r="U111" s="21"/>
      <c r="V111" s="4"/>
      <c r="W111" s="7"/>
      <c r="X111" s="21"/>
      <c r="Y111" s="21"/>
      <c r="Z111" s="21"/>
      <c r="AA111" s="4"/>
      <c r="AB111" s="7"/>
      <c r="AC111" s="21"/>
      <c r="AD111" s="21"/>
      <c r="AE111" s="21"/>
      <c r="AF111" s="4"/>
    </row>
    <row r="112" spans="2:32">
      <c r="B112" s="93"/>
      <c r="C112" s="99"/>
      <c r="D112" s="96"/>
      <c r="E112" s="110"/>
      <c r="F112" s="27" t="s">
        <v>262</v>
      </c>
      <c r="G112" s="29" t="s">
        <v>263</v>
      </c>
      <c r="H112" s="7"/>
      <c r="I112" s="21"/>
      <c r="J112" s="21"/>
      <c r="K112" s="21"/>
      <c r="L112" s="4"/>
      <c r="M112" s="7"/>
      <c r="N112" s="21"/>
      <c r="O112" s="21"/>
      <c r="P112" s="21"/>
      <c r="Q112" s="4"/>
      <c r="R112" s="7"/>
      <c r="S112" s="21"/>
      <c r="T112" s="21"/>
      <c r="U112" s="21"/>
      <c r="V112" s="4"/>
      <c r="W112" s="7"/>
      <c r="X112" s="21"/>
      <c r="Y112" s="21"/>
      <c r="Z112" s="21"/>
      <c r="AA112" s="4"/>
      <c r="AB112" s="7"/>
      <c r="AC112" s="21"/>
      <c r="AD112" s="21"/>
      <c r="AE112" s="21"/>
      <c r="AF112" s="4"/>
    </row>
    <row r="113" spans="2:32" ht="13.8" thickBot="1">
      <c r="B113" s="93"/>
      <c r="C113" s="99"/>
      <c r="D113" s="97"/>
      <c r="E113" s="111"/>
      <c r="F113" s="35" t="s">
        <v>264</v>
      </c>
      <c r="G113" s="36" t="s">
        <v>265</v>
      </c>
      <c r="H113" s="7"/>
      <c r="I113" s="21"/>
      <c r="J113" s="21"/>
      <c r="K113" s="21"/>
      <c r="L113" s="4"/>
      <c r="M113" s="7"/>
      <c r="N113" s="21"/>
      <c r="O113" s="21"/>
      <c r="P113" s="21"/>
      <c r="Q113" s="4"/>
      <c r="R113" s="7"/>
      <c r="S113" s="21"/>
      <c r="T113" s="21"/>
      <c r="U113" s="21"/>
      <c r="V113" s="4"/>
      <c r="W113" s="7"/>
      <c r="X113" s="21"/>
      <c r="Y113" s="21"/>
      <c r="Z113" s="21"/>
      <c r="AA113" s="4"/>
      <c r="AB113" s="7"/>
      <c r="AC113" s="21"/>
      <c r="AD113" s="21"/>
      <c r="AE113" s="21"/>
      <c r="AF113" s="4"/>
    </row>
    <row r="114" spans="2:32">
      <c r="B114" s="93"/>
      <c r="C114" s="99"/>
      <c r="D114" s="95">
        <v>3.2</v>
      </c>
      <c r="E114" s="109" t="s">
        <v>21</v>
      </c>
      <c r="F114" s="33" t="s">
        <v>266</v>
      </c>
      <c r="G114" s="34" t="s">
        <v>267</v>
      </c>
      <c r="H114" s="7"/>
      <c r="I114" s="21"/>
      <c r="J114" s="21"/>
      <c r="K114" s="21"/>
      <c r="L114" s="4"/>
      <c r="M114" s="7"/>
      <c r="N114" s="21"/>
      <c r="O114" s="21"/>
      <c r="P114" s="21"/>
      <c r="Q114" s="4"/>
      <c r="R114" s="7"/>
      <c r="S114" s="21"/>
      <c r="T114" s="21"/>
      <c r="U114" s="21"/>
      <c r="V114" s="4"/>
      <c r="W114" s="7"/>
      <c r="X114" s="21"/>
      <c r="Y114" s="21"/>
      <c r="Z114" s="21"/>
      <c r="AA114" s="4"/>
      <c r="AB114" s="7"/>
      <c r="AC114" s="21"/>
      <c r="AD114" s="21"/>
      <c r="AE114" s="21"/>
      <c r="AF114" s="4"/>
    </row>
    <row r="115" spans="2:32" ht="13.8" thickBot="1">
      <c r="B115" s="93"/>
      <c r="C115" s="99"/>
      <c r="D115" s="97"/>
      <c r="E115" s="111"/>
      <c r="F115" s="35" t="s">
        <v>268</v>
      </c>
      <c r="G115" s="36" t="s">
        <v>269</v>
      </c>
      <c r="H115" s="7"/>
      <c r="I115" s="21"/>
      <c r="J115" s="21"/>
      <c r="K115" s="21"/>
      <c r="L115" s="4"/>
      <c r="M115" s="7"/>
      <c r="N115" s="21"/>
      <c r="O115" s="21"/>
      <c r="P115" s="21"/>
      <c r="Q115" s="4"/>
      <c r="R115" s="7"/>
      <c r="S115" s="21"/>
      <c r="T115" s="21"/>
      <c r="U115" s="21"/>
      <c r="V115" s="4"/>
      <c r="W115" s="7"/>
      <c r="X115" s="21"/>
      <c r="Y115" s="21"/>
      <c r="Z115" s="21"/>
      <c r="AA115" s="4"/>
      <c r="AB115" s="7"/>
      <c r="AC115" s="21"/>
      <c r="AD115" s="21"/>
      <c r="AE115" s="21"/>
      <c r="AF115" s="4"/>
    </row>
    <row r="116" spans="2:32">
      <c r="B116" s="93"/>
      <c r="C116" s="99"/>
      <c r="D116" s="95">
        <v>3.4</v>
      </c>
      <c r="E116" s="109" t="s">
        <v>20</v>
      </c>
      <c r="F116" s="33" t="s">
        <v>270</v>
      </c>
      <c r="G116" s="34" t="s">
        <v>271</v>
      </c>
      <c r="H116" s="7"/>
      <c r="I116" s="21"/>
      <c r="J116" s="21"/>
      <c r="K116" s="21"/>
      <c r="L116" s="4"/>
      <c r="M116" s="7"/>
      <c r="N116" s="21"/>
      <c r="O116" s="21"/>
      <c r="P116" s="21"/>
      <c r="Q116" s="4"/>
      <c r="R116" s="7"/>
      <c r="S116" s="21"/>
      <c r="T116" s="21"/>
      <c r="U116" s="21"/>
      <c r="V116" s="4"/>
      <c r="W116" s="7"/>
      <c r="X116" s="21"/>
      <c r="Y116" s="21"/>
      <c r="Z116" s="21"/>
      <c r="AA116" s="4"/>
      <c r="AB116" s="7"/>
      <c r="AC116" s="21"/>
      <c r="AD116" s="21"/>
      <c r="AE116" s="21"/>
      <c r="AF116" s="4"/>
    </row>
    <row r="117" spans="2:32" ht="13.8" thickBot="1">
      <c r="B117" s="93"/>
      <c r="C117" s="99"/>
      <c r="D117" s="97"/>
      <c r="E117" s="111"/>
      <c r="F117" s="35" t="s">
        <v>272</v>
      </c>
      <c r="G117" s="36" t="s">
        <v>273</v>
      </c>
      <c r="H117" s="7"/>
      <c r="I117" s="21"/>
      <c r="J117" s="21"/>
      <c r="K117" s="21"/>
      <c r="L117" s="4"/>
      <c r="M117" s="7"/>
      <c r="N117" s="21"/>
      <c r="O117" s="21"/>
      <c r="P117" s="21"/>
      <c r="Q117" s="4"/>
      <c r="R117" s="7"/>
      <c r="S117" s="21"/>
      <c r="T117" s="21"/>
      <c r="U117" s="21"/>
      <c r="V117" s="4"/>
      <c r="W117" s="7"/>
      <c r="X117" s="21"/>
      <c r="Y117" s="21"/>
      <c r="Z117" s="21"/>
      <c r="AA117" s="4"/>
      <c r="AB117" s="7"/>
      <c r="AC117" s="21"/>
      <c r="AD117" s="21"/>
      <c r="AE117" s="21"/>
      <c r="AF117" s="4"/>
    </row>
    <row r="118" spans="2:32">
      <c r="B118" s="93"/>
      <c r="C118" s="99"/>
      <c r="D118" s="95">
        <v>3.5</v>
      </c>
      <c r="E118" s="110" t="s">
        <v>19</v>
      </c>
      <c r="F118" s="37" t="s">
        <v>274</v>
      </c>
      <c r="G118" s="38" t="s">
        <v>275</v>
      </c>
      <c r="H118" s="7"/>
      <c r="I118" s="21"/>
      <c r="J118" s="21"/>
      <c r="K118" s="21"/>
      <c r="L118" s="4"/>
      <c r="M118" s="7"/>
      <c r="N118" s="21"/>
      <c r="O118" s="21"/>
      <c r="P118" s="21"/>
      <c r="Q118" s="4"/>
      <c r="R118" s="7"/>
      <c r="S118" s="21"/>
      <c r="T118" s="21"/>
      <c r="U118" s="21"/>
      <c r="V118" s="4"/>
      <c r="W118" s="7"/>
      <c r="X118" s="21"/>
      <c r="Y118" s="21"/>
      <c r="Z118" s="21"/>
      <c r="AA118" s="4"/>
      <c r="AB118" s="7"/>
      <c r="AC118" s="21"/>
      <c r="AD118" s="21"/>
      <c r="AE118" s="21"/>
      <c r="AF118" s="4"/>
    </row>
    <row r="119" spans="2:32" ht="13.8" thickBot="1">
      <c r="B119" s="93"/>
      <c r="C119" s="99"/>
      <c r="D119" s="97"/>
      <c r="E119" s="111"/>
      <c r="F119" s="35" t="s">
        <v>276</v>
      </c>
      <c r="G119" s="36" t="s">
        <v>277</v>
      </c>
      <c r="H119" s="7"/>
      <c r="I119" s="21"/>
      <c r="J119" s="21"/>
      <c r="K119" s="21"/>
      <c r="L119" s="4"/>
      <c r="M119" s="7"/>
      <c r="N119" s="21"/>
      <c r="O119" s="21"/>
      <c r="P119" s="21"/>
      <c r="Q119" s="4"/>
      <c r="R119" s="7"/>
      <c r="S119" s="21"/>
      <c r="T119" s="21"/>
      <c r="U119" s="21"/>
      <c r="V119" s="4"/>
      <c r="W119" s="7"/>
      <c r="X119" s="21"/>
      <c r="Y119" s="21"/>
      <c r="Z119" s="21"/>
      <c r="AA119" s="4"/>
      <c r="AB119" s="7"/>
      <c r="AC119" s="21"/>
      <c r="AD119" s="21"/>
      <c r="AE119" s="21"/>
      <c r="AF119" s="4"/>
    </row>
    <row r="120" spans="2:32">
      <c r="B120" s="93"/>
      <c r="C120" s="99"/>
      <c r="D120" s="95">
        <v>3.3</v>
      </c>
      <c r="E120" s="109" t="s">
        <v>23</v>
      </c>
      <c r="F120" s="33" t="s">
        <v>278</v>
      </c>
      <c r="G120" s="34" t="s">
        <v>279</v>
      </c>
      <c r="H120" s="7"/>
      <c r="I120" s="21"/>
      <c r="J120" s="21"/>
      <c r="K120" s="21"/>
      <c r="L120" s="4"/>
      <c r="M120" s="7"/>
      <c r="N120" s="21"/>
      <c r="O120" s="21"/>
      <c r="P120" s="21"/>
      <c r="Q120" s="4"/>
      <c r="R120" s="7"/>
      <c r="S120" s="21"/>
      <c r="T120" s="21"/>
      <c r="U120" s="21"/>
      <c r="V120" s="4"/>
      <c r="W120" s="7"/>
      <c r="X120" s="21"/>
      <c r="Y120" s="21"/>
      <c r="Z120" s="21"/>
      <c r="AA120" s="4"/>
      <c r="AB120" s="7"/>
      <c r="AC120" s="21"/>
      <c r="AD120" s="21"/>
      <c r="AE120" s="21"/>
      <c r="AF120" s="4"/>
    </row>
    <row r="121" spans="2:32" ht="13.8" thickBot="1">
      <c r="B121" s="93"/>
      <c r="C121" s="99"/>
      <c r="D121" s="97"/>
      <c r="E121" s="111"/>
      <c r="F121" s="35" t="s">
        <v>280</v>
      </c>
      <c r="G121" s="36" t="s">
        <v>281</v>
      </c>
      <c r="H121" s="7"/>
      <c r="I121" s="21"/>
      <c r="J121" s="21"/>
      <c r="K121" s="21"/>
      <c r="L121" s="4"/>
      <c r="M121" s="7"/>
      <c r="N121" s="21"/>
      <c r="O121" s="21"/>
      <c r="P121" s="21"/>
      <c r="Q121" s="4"/>
      <c r="R121" s="7"/>
      <c r="S121" s="21"/>
      <c r="T121" s="21"/>
      <c r="U121" s="21"/>
      <c r="V121" s="4"/>
      <c r="W121" s="7"/>
      <c r="X121" s="21"/>
      <c r="Y121" s="21"/>
      <c r="Z121" s="21"/>
      <c r="AA121" s="4"/>
      <c r="AB121" s="7"/>
      <c r="AC121" s="21"/>
      <c r="AD121" s="21"/>
      <c r="AE121" s="21"/>
      <c r="AF121" s="4"/>
    </row>
    <row r="122" spans="2:32">
      <c r="B122" s="93"/>
      <c r="C122" s="99"/>
      <c r="D122" s="95">
        <v>3.6</v>
      </c>
      <c r="E122" s="109" t="s">
        <v>22</v>
      </c>
      <c r="F122" s="33" t="s">
        <v>282</v>
      </c>
      <c r="G122" s="34" t="s">
        <v>283</v>
      </c>
      <c r="H122" s="7"/>
      <c r="I122" s="21"/>
      <c r="J122" s="21"/>
      <c r="K122" s="21"/>
      <c r="L122" s="4"/>
      <c r="M122" s="7"/>
      <c r="N122" s="21"/>
      <c r="O122" s="21"/>
      <c r="P122" s="21"/>
      <c r="Q122" s="4"/>
      <c r="R122" s="7"/>
      <c r="S122" s="21"/>
      <c r="T122" s="21"/>
      <c r="U122" s="21"/>
      <c r="V122" s="4"/>
      <c r="W122" s="7"/>
      <c r="X122" s="21"/>
      <c r="Y122" s="21"/>
      <c r="Z122" s="21"/>
      <c r="AA122" s="4"/>
      <c r="AB122" s="7"/>
      <c r="AC122" s="21"/>
      <c r="AD122" s="21"/>
      <c r="AE122" s="21"/>
      <c r="AF122" s="4"/>
    </row>
    <row r="123" spans="2:32">
      <c r="B123" s="93"/>
      <c r="C123" s="99"/>
      <c r="D123" s="96"/>
      <c r="E123" s="110"/>
      <c r="F123" s="27" t="s">
        <v>284</v>
      </c>
      <c r="G123" s="29" t="s">
        <v>285</v>
      </c>
      <c r="H123" s="7"/>
      <c r="I123" s="21"/>
      <c r="J123" s="21"/>
      <c r="K123" s="21"/>
      <c r="L123" s="4"/>
      <c r="M123" s="7"/>
      <c r="N123" s="21"/>
      <c r="O123" s="21"/>
      <c r="P123" s="21"/>
      <c r="Q123" s="4"/>
      <c r="R123" s="7"/>
      <c r="S123" s="21"/>
      <c r="T123" s="21"/>
      <c r="U123" s="21"/>
      <c r="V123" s="4"/>
      <c r="W123" s="7"/>
      <c r="X123" s="21"/>
      <c r="Y123" s="21"/>
      <c r="Z123" s="21"/>
      <c r="AA123" s="4"/>
      <c r="AB123" s="7"/>
      <c r="AC123" s="21"/>
      <c r="AD123" s="21"/>
      <c r="AE123" s="21"/>
      <c r="AF123" s="4"/>
    </row>
    <row r="124" spans="2:32">
      <c r="B124" s="93"/>
      <c r="C124" s="99"/>
      <c r="D124" s="96"/>
      <c r="E124" s="110"/>
      <c r="F124" s="27" t="s">
        <v>286</v>
      </c>
      <c r="G124" s="29" t="s">
        <v>287</v>
      </c>
      <c r="H124" s="7"/>
      <c r="I124" s="21"/>
      <c r="J124" s="21"/>
      <c r="K124" s="21"/>
      <c r="L124" s="4"/>
      <c r="M124" s="7"/>
      <c r="N124" s="21"/>
      <c r="O124" s="21"/>
      <c r="P124" s="21"/>
      <c r="Q124" s="4"/>
      <c r="R124" s="7"/>
      <c r="S124" s="21"/>
      <c r="T124" s="21"/>
      <c r="U124" s="21"/>
      <c r="V124" s="4"/>
      <c r="W124" s="7"/>
      <c r="X124" s="21"/>
      <c r="Y124" s="21"/>
      <c r="Z124" s="21"/>
      <c r="AA124" s="4"/>
      <c r="AB124" s="7"/>
      <c r="AC124" s="21"/>
      <c r="AD124" s="21"/>
      <c r="AE124" s="21"/>
      <c r="AF124" s="4"/>
    </row>
    <row r="125" spans="2:32" ht="13.8" thickBot="1">
      <c r="B125" s="93"/>
      <c r="C125" s="99"/>
      <c r="D125" s="97"/>
      <c r="E125" s="111"/>
      <c r="F125" s="35" t="s">
        <v>288</v>
      </c>
      <c r="G125" s="36" t="s">
        <v>289</v>
      </c>
      <c r="H125" s="7"/>
      <c r="I125" s="21"/>
      <c r="J125" s="21"/>
      <c r="K125" s="21"/>
      <c r="L125" s="4"/>
      <c r="M125" s="7"/>
      <c r="N125" s="21"/>
      <c r="O125" s="21"/>
      <c r="P125" s="21"/>
      <c r="Q125" s="4"/>
      <c r="R125" s="7"/>
      <c r="S125" s="21"/>
      <c r="T125" s="21"/>
      <c r="U125" s="21"/>
      <c r="V125" s="4"/>
      <c r="W125" s="7"/>
      <c r="X125" s="21"/>
      <c r="Y125" s="21"/>
      <c r="Z125" s="21"/>
      <c r="AA125" s="4"/>
      <c r="AB125" s="7"/>
      <c r="AC125" s="21"/>
      <c r="AD125" s="21"/>
      <c r="AE125" s="21"/>
      <c r="AF125" s="4"/>
    </row>
    <row r="126" spans="2:32">
      <c r="B126" s="93"/>
      <c r="C126" s="99"/>
      <c r="D126" s="95">
        <v>3.7</v>
      </c>
      <c r="E126" s="110" t="s">
        <v>24</v>
      </c>
      <c r="F126" s="37" t="s">
        <v>290</v>
      </c>
      <c r="G126" s="38" t="s">
        <v>291</v>
      </c>
      <c r="H126" s="7"/>
      <c r="I126" s="21"/>
      <c r="J126" s="21"/>
      <c r="K126" s="21"/>
      <c r="L126" s="4"/>
      <c r="M126" s="7"/>
      <c r="N126" s="21"/>
      <c r="O126" s="21"/>
      <c r="P126" s="21"/>
      <c r="Q126" s="4"/>
      <c r="R126" s="7"/>
      <c r="S126" s="21"/>
      <c r="T126" s="21"/>
      <c r="U126" s="21"/>
      <c r="V126" s="4"/>
      <c r="W126" s="7"/>
      <c r="X126" s="21"/>
      <c r="Y126" s="21"/>
      <c r="Z126" s="21"/>
      <c r="AA126" s="4"/>
      <c r="AB126" s="7"/>
      <c r="AC126" s="21"/>
      <c r="AD126" s="21"/>
      <c r="AE126" s="21"/>
      <c r="AF126" s="4"/>
    </row>
    <row r="127" spans="2:32" ht="13.8" thickBot="1">
      <c r="B127" s="94"/>
      <c r="C127" s="108"/>
      <c r="D127" s="96"/>
      <c r="E127" s="110"/>
      <c r="F127" s="31" t="s">
        <v>292</v>
      </c>
      <c r="G127" s="32" t="s">
        <v>293</v>
      </c>
      <c r="H127" s="7"/>
      <c r="I127" s="21"/>
      <c r="J127" s="21"/>
      <c r="K127" s="21"/>
      <c r="L127" s="4"/>
      <c r="M127" s="7"/>
      <c r="N127" s="21"/>
      <c r="O127" s="21"/>
      <c r="P127" s="21"/>
      <c r="Q127" s="4"/>
      <c r="R127" s="7"/>
      <c r="S127" s="21"/>
      <c r="T127" s="21"/>
      <c r="U127" s="21"/>
      <c r="V127" s="4"/>
      <c r="W127" s="7"/>
      <c r="X127" s="21"/>
      <c r="Y127" s="21"/>
      <c r="Z127" s="21"/>
      <c r="AA127" s="4"/>
      <c r="AB127" s="7"/>
      <c r="AC127" s="21"/>
      <c r="AD127" s="21"/>
      <c r="AE127" s="21"/>
      <c r="AF127" s="4"/>
    </row>
    <row r="128" spans="2:32" ht="13.8" thickBot="1">
      <c r="B128" s="92">
        <v>4</v>
      </c>
      <c r="C128" s="107" t="s">
        <v>25</v>
      </c>
      <c r="D128" s="49">
        <v>4.0999999999999996</v>
      </c>
      <c r="E128" s="50" t="s">
        <v>6</v>
      </c>
      <c r="F128" s="43">
        <v>238</v>
      </c>
      <c r="G128" s="44" t="s">
        <v>47</v>
      </c>
      <c r="H128" s="7"/>
      <c r="I128" s="21"/>
      <c r="J128" s="21"/>
      <c r="K128" s="21"/>
      <c r="L128" s="4"/>
      <c r="M128" s="7"/>
      <c r="N128" s="21"/>
      <c r="O128" s="21"/>
      <c r="P128" s="21"/>
      <c r="Q128" s="4"/>
      <c r="R128" s="7"/>
      <c r="S128" s="21"/>
      <c r="T128" s="21"/>
      <c r="U128" s="21"/>
      <c r="V128" s="4"/>
      <c r="W128" s="7"/>
      <c r="X128" s="21"/>
      <c r="Y128" s="21"/>
      <c r="Z128" s="21"/>
      <c r="AA128" s="4"/>
      <c r="AB128" s="7"/>
      <c r="AC128" s="21"/>
      <c r="AD128" s="21"/>
      <c r="AE128" s="21"/>
      <c r="AF128" s="4"/>
    </row>
    <row r="129" spans="2:32">
      <c r="B129" s="93"/>
      <c r="C129" s="99"/>
      <c r="D129" s="95">
        <v>4.2</v>
      </c>
      <c r="E129" s="109" t="s">
        <v>26</v>
      </c>
      <c r="F129" s="33">
        <v>239</v>
      </c>
      <c r="G129" s="39" t="s">
        <v>48</v>
      </c>
      <c r="H129" s="7"/>
      <c r="I129" s="21"/>
      <c r="J129" s="21"/>
      <c r="K129" s="21"/>
      <c r="L129" s="4"/>
      <c r="M129" s="7"/>
      <c r="N129" s="21"/>
      <c r="O129" s="21"/>
      <c r="P129" s="21"/>
      <c r="Q129" s="4"/>
      <c r="R129" s="7"/>
      <c r="S129" s="21"/>
      <c r="T129" s="21"/>
      <c r="U129" s="21"/>
      <c r="V129" s="4"/>
      <c r="W129" s="7"/>
      <c r="X129" s="21"/>
      <c r="Y129" s="21"/>
      <c r="Z129" s="21"/>
      <c r="AA129" s="4"/>
      <c r="AB129" s="7"/>
      <c r="AC129" s="21"/>
      <c r="AD129" s="21"/>
      <c r="AE129" s="21"/>
      <c r="AF129" s="4"/>
    </row>
    <row r="130" spans="2:32">
      <c r="B130" s="93"/>
      <c r="C130" s="99"/>
      <c r="D130" s="96"/>
      <c r="E130" s="110"/>
      <c r="F130" s="27" t="s">
        <v>294</v>
      </c>
      <c r="G130" s="29" t="s">
        <v>201</v>
      </c>
      <c r="H130" s="7"/>
      <c r="I130" s="21"/>
      <c r="J130" s="21"/>
      <c r="K130" s="21"/>
      <c r="L130" s="4"/>
      <c r="M130" s="7"/>
      <c r="N130" s="21"/>
      <c r="O130" s="21"/>
      <c r="P130" s="21"/>
      <c r="Q130" s="4"/>
      <c r="R130" s="7"/>
      <c r="S130" s="21"/>
      <c r="T130" s="21"/>
      <c r="U130" s="21"/>
      <c r="V130" s="4"/>
      <c r="W130" s="7"/>
      <c r="X130" s="21"/>
      <c r="Y130" s="21"/>
      <c r="Z130" s="21"/>
      <c r="AA130" s="4"/>
      <c r="AB130" s="7"/>
      <c r="AC130" s="21"/>
      <c r="AD130" s="21"/>
      <c r="AE130" s="21"/>
      <c r="AF130" s="4"/>
    </row>
    <row r="131" spans="2:32">
      <c r="B131" s="93"/>
      <c r="C131" s="99"/>
      <c r="D131" s="96"/>
      <c r="E131" s="110"/>
      <c r="F131" s="27" t="s">
        <v>295</v>
      </c>
      <c r="G131" s="29" t="s">
        <v>99</v>
      </c>
      <c r="H131" s="7"/>
      <c r="I131" s="21"/>
      <c r="J131" s="21"/>
      <c r="K131" s="21"/>
      <c r="L131" s="4"/>
      <c r="M131" s="7"/>
      <c r="N131" s="21"/>
      <c r="O131" s="21"/>
      <c r="P131" s="21"/>
      <c r="Q131" s="4"/>
      <c r="R131" s="7"/>
      <c r="S131" s="21"/>
      <c r="T131" s="21"/>
      <c r="U131" s="21"/>
      <c r="V131" s="4"/>
      <c r="W131" s="7"/>
      <c r="X131" s="21"/>
      <c r="Y131" s="21"/>
      <c r="Z131" s="21"/>
      <c r="AA131" s="4"/>
      <c r="AB131" s="7"/>
      <c r="AC131" s="21"/>
      <c r="AD131" s="21"/>
      <c r="AE131" s="21"/>
      <c r="AF131" s="4"/>
    </row>
    <row r="132" spans="2:32">
      <c r="B132" s="93"/>
      <c r="C132" s="99"/>
      <c r="D132" s="96"/>
      <c r="E132" s="110"/>
      <c r="F132" s="27" t="s">
        <v>296</v>
      </c>
      <c r="G132" s="29" t="s">
        <v>101</v>
      </c>
      <c r="H132" s="7"/>
      <c r="I132" s="21"/>
      <c r="J132" s="21"/>
      <c r="K132" s="21"/>
      <c r="L132" s="4"/>
      <c r="M132" s="7"/>
      <c r="N132" s="21"/>
      <c r="O132" s="21"/>
      <c r="P132" s="21"/>
      <c r="Q132" s="4"/>
      <c r="R132" s="7"/>
      <c r="S132" s="21"/>
      <c r="T132" s="21"/>
      <c r="U132" s="21"/>
      <c r="V132" s="4"/>
      <c r="W132" s="7"/>
      <c r="X132" s="21"/>
      <c r="Y132" s="21"/>
      <c r="Z132" s="21"/>
      <c r="AA132" s="4"/>
      <c r="AB132" s="7"/>
      <c r="AC132" s="21"/>
      <c r="AD132" s="21"/>
      <c r="AE132" s="21"/>
      <c r="AF132" s="4"/>
    </row>
    <row r="133" spans="2:32">
      <c r="B133" s="93"/>
      <c r="C133" s="99"/>
      <c r="D133" s="96"/>
      <c r="E133" s="110"/>
      <c r="F133" s="27" t="s">
        <v>297</v>
      </c>
      <c r="G133" s="29" t="s">
        <v>298</v>
      </c>
      <c r="H133" s="7"/>
      <c r="I133" s="21"/>
      <c r="J133" s="21"/>
      <c r="K133" s="21"/>
      <c r="L133" s="4"/>
      <c r="M133" s="7"/>
      <c r="N133" s="21"/>
      <c r="O133" s="21"/>
      <c r="P133" s="21"/>
      <c r="Q133" s="4"/>
      <c r="R133" s="7"/>
      <c r="S133" s="21"/>
      <c r="T133" s="21"/>
      <c r="U133" s="21"/>
      <c r="V133" s="4"/>
      <c r="W133" s="7"/>
      <c r="X133" s="21"/>
      <c r="Y133" s="21"/>
      <c r="Z133" s="21"/>
      <c r="AA133" s="4"/>
      <c r="AB133" s="7"/>
      <c r="AC133" s="21"/>
      <c r="AD133" s="21"/>
      <c r="AE133" s="21"/>
      <c r="AF133" s="4"/>
    </row>
    <row r="134" spans="2:32">
      <c r="B134" s="93"/>
      <c r="C134" s="99"/>
      <c r="D134" s="96"/>
      <c r="E134" s="110"/>
      <c r="F134" s="27" t="s">
        <v>299</v>
      </c>
      <c r="G134" s="29" t="s">
        <v>300</v>
      </c>
      <c r="H134" s="7"/>
      <c r="I134" s="21"/>
      <c r="J134" s="21"/>
      <c r="K134" s="21"/>
      <c r="L134" s="4"/>
      <c r="M134" s="7"/>
      <c r="N134" s="21"/>
      <c r="O134" s="21"/>
      <c r="P134" s="21"/>
      <c r="Q134" s="4"/>
      <c r="R134" s="7"/>
      <c r="S134" s="21"/>
      <c r="T134" s="21"/>
      <c r="U134" s="21"/>
      <c r="V134" s="4"/>
      <c r="W134" s="7"/>
      <c r="X134" s="21"/>
      <c r="Y134" s="21"/>
      <c r="Z134" s="21"/>
      <c r="AA134" s="4"/>
      <c r="AB134" s="7"/>
      <c r="AC134" s="21"/>
      <c r="AD134" s="21"/>
      <c r="AE134" s="21"/>
      <c r="AF134" s="4"/>
    </row>
    <row r="135" spans="2:32">
      <c r="B135" s="93"/>
      <c r="C135" s="99"/>
      <c r="D135" s="96"/>
      <c r="E135" s="110"/>
      <c r="F135" s="27" t="s">
        <v>301</v>
      </c>
      <c r="G135" s="29" t="s">
        <v>103</v>
      </c>
      <c r="H135" s="7"/>
      <c r="I135" s="21"/>
      <c r="J135" s="21"/>
      <c r="K135" s="21"/>
      <c r="L135" s="4"/>
      <c r="M135" s="7"/>
      <c r="N135" s="21"/>
      <c r="O135" s="21"/>
      <c r="P135" s="21"/>
      <c r="Q135" s="4"/>
      <c r="R135" s="7"/>
      <c r="S135" s="21"/>
      <c r="T135" s="21"/>
      <c r="U135" s="21"/>
      <c r="V135" s="4"/>
      <c r="W135" s="7"/>
      <c r="X135" s="21"/>
      <c r="Y135" s="21"/>
      <c r="Z135" s="21"/>
      <c r="AA135" s="4"/>
      <c r="AB135" s="7"/>
      <c r="AC135" s="21"/>
      <c r="AD135" s="21"/>
      <c r="AE135" s="21"/>
      <c r="AF135" s="4"/>
    </row>
    <row r="136" spans="2:32">
      <c r="B136" s="93"/>
      <c r="C136" s="99"/>
      <c r="D136" s="96"/>
      <c r="E136" s="110"/>
      <c r="F136" s="27" t="s">
        <v>302</v>
      </c>
      <c r="G136" s="29" t="s">
        <v>303</v>
      </c>
      <c r="H136" s="7"/>
      <c r="I136" s="21"/>
      <c r="J136" s="21"/>
      <c r="K136" s="21"/>
      <c r="L136" s="4"/>
      <c r="M136" s="7"/>
      <c r="N136" s="21"/>
      <c r="O136" s="21"/>
      <c r="P136" s="21"/>
      <c r="Q136" s="4"/>
      <c r="R136" s="7"/>
      <c r="S136" s="21"/>
      <c r="T136" s="21"/>
      <c r="U136" s="21"/>
      <c r="V136" s="4"/>
      <c r="W136" s="7"/>
      <c r="X136" s="21"/>
      <c r="Y136" s="21"/>
      <c r="Z136" s="21"/>
      <c r="AA136" s="4"/>
      <c r="AB136" s="7"/>
      <c r="AC136" s="21"/>
      <c r="AD136" s="21"/>
      <c r="AE136" s="21"/>
      <c r="AF136" s="4"/>
    </row>
    <row r="137" spans="2:32">
      <c r="B137" s="93"/>
      <c r="C137" s="99"/>
      <c r="D137" s="96"/>
      <c r="E137" s="110"/>
      <c r="F137" s="27" t="s">
        <v>304</v>
      </c>
      <c r="G137" s="29" t="s">
        <v>305</v>
      </c>
      <c r="H137" s="7"/>
      <c r="I137" s="21"/>
      <c r="J137" s="21"/>
      <c r="K137" s="21"/>
      <c r="L137" s="4"/>
      <c r="M137" s="7"/>
      <c r="N137" s="21"/>
      <c r="O137" s="21"/>
      <c r="P137" s="21"/>
      <c r="Q137" s="4"/>
      <c r="R137" s="7"/>
      <c r="S137" s="21"/>
      <c r="T137" s="21"/>
      <c r="U137" s="21"/>
      <c r="V137" s="4"/>
      <c r="W137" s="7"/>
      <c r="X137" s="21"/>
      <c r="Y137" s="21"/>
      <c r="Z137" s="21"/>
      <c r="AA137" s="4"/>
      <c r="AB137" s="7"/>
      <c r="AC137" s="21"/>
      <c r="AD137" s="21"/>
      <c r="AE137" s="21"/>
      <c r="AF137" s="4"/>
    </row>
    <row r="138" spans="2:32">
      <c r="B138" s="93"/>
      <c r="C138" s="99"/>
      <c r="D138" s="96"/>
      <c r="E138" s="110"/>
      <c r="F138" s="27" t="s">
        <v>306</v>
      </c>
      <c r="G138" s="29" t="s">
        <v>307</v>
      </c>
      <c r="H138" s="7"/>
      <c r="I138" s="21"/>
      <c r="J138" s="21"/>
      <c r="K138" s="21"/>
      <c r="L138" s="4"/>
      <c r="M138" s="7"/>
      <c r="N138" s="21"/>
      <c r="O138" s="21"/>
      <c r="P138" s="21"/>
      <c r="Q138" s="4"/>
      <c r="R138" s="7"/>
      <c r="S138" s="21"/>
      <c r="T138" s="21"/>
      <c r="U138" s="21"/>
      <c r="V138" s="4"/>
      <c r="W138" s="7"/>
      <c r="X138" s="21"/>
      <c r="Y138" s="21"/>
      <c r="Z138" s="21"/>
      <c r="AA138" s="4"/>
      <c r="AB138" s="7"/>
      <c r="AC138" s="21"/>
      <c r="AD138" s="21"/>
      <c r="AE138" s="21"/>
      <c r="AF138" s="4"/>
    </row>
    <row r="139" spans="2:32">
      <c r="B139" s="93"/>
      <c r="C139" s="99"/>
      <c r="D139" s="96"/>
      <c r="E139" s="110"/>
      <c r="F139" s="27" t="s">
        <v>308</v>
      </c>
      <c r="G139" s="29" t="s">
        <v>221</v>
      </c>
      <c r="H139" s="7"/>
      <c r="I139" s="21"/>
      <c r="J139" s="21"/>
      <c r="K139" s="21"/>
      <c r="L139" s="4"/>
      <c r="M139" s="7"/>
      <c r="N139" s="21"/>
      <c r="O139" s="21"/>
      <c r="P139" s="21"/>
      <c r="Q139" s="4"/>
      <c r="R139" s="7"/>
      <c r="S139" s="21"/>
      <c r="T139" s="21"/>
      <c r="U139" s="21"/>
      <c r="V139" s="4"/>
      <c r="W139" s="7"/>
      <c r="X139" s="21"/>
      <c r="Y139" s="21"/>
      <c r="Z139" s="21"/>
      <c r="AA139" s="4"/>
      <c r="AB139" s="7"/>
      <c r="AC139" s="21"/>
      <c r="AD139" s="21"/>
      <c r="AE139" s="21"/>
      <c r="AF139" s="4"/>
    </row>
    <row r="140" spans="2:32">
      <c r="B140" s="93"/>
      <c r="C140" s="99"/>
      <c r="D140" s="96"/>
      <c r="E140" s="110"/>
      <c r="F140" s="27" t="s">
        <v>309</v>
      </c>
      <c r="G140" s="29" t="s">
        <v>310</v>
      </c>
      <c r="H140" s="7"/>
      <c r="I140" s="21"/>
      <c r="J140" s="21"/>
      <c r="K140" s="21"/>
      <c r="L140" s="4"/>
      <c r="M140" s="7"/>
      <c r="N140" s="21"/>
      <c r="O140" s="21"/>
      <c r="P140" s="21"/>
      <c r="Q140" s="4"/>
      <c r="R140" s="7"/>
      <c r="S140" s="21"/>
      <c r="T140" s="21"/>
      <c r="U140" s="21"/>
      <c r="V140" s="4"/>
      <c r="W140" s="7"/>
      <c r="X140" s="21"/>
      <c r="Y140" s="21"/>
      <c r="Z140" s="21"/>
      <c r="AA140" s="4"/>
      <c r="AB140" s="7"/>
      <c r="AC140" s="21"/>
      <c r="AD140" s="21"/>
      <c r="AE140" s="21"/>
      <c r="AF140" s="4"/>
    </row>
    <row r="141" spans="2:32">
      <c r="B141" s="93"/>
      <c r="C141" s="99"/>
      <c r="D141" s="96"/>
      <c r="E141" s="110"/>
      <c r="F141" s="27" t="s">
        <v>311</v>
      </c>
      <c r="G141" s="29" t="s">
        <v>105</v>
      </c>
      <c r="H141" s="7"/>
      <c r="I141" s="21"/>
      <c r="J141" s="21"/>
      <c r="K141" s="21"/>
      <c r="L141" s="4"/>
      <c r="M141" s="7"/>
      <c r="N141" s="21"/>
      <c r="O141" s="21"/>
      <c r="P141" s="21"/>
      <c r="Q141" s="4"/>
      <c r="R141" s="7"/>
      <c r="S141" s="21"/>
      <c r="T141" s="21"/>
      <c r="U141" s="21"/>
      <c r="V141" s="4"/>
      <c r="W141" s="7"/>
      <c r="X141" s="21"/>
      <c r="Y141" s="21"/>
      <c r="Z141" s="21"/>
      <c r="AA141" s="4"/>
      <c r="AB141" s="7"/>
      <c r="AC141" s="21"/>
      <c r="AD141" s="21"/>
      <c r="AE141" s="21"/>
      <c r="AF141" s="4"/>
    </row>
    <row r="142" spans="2:32">
      <c r="B142" s="93"/>
      <c r="C142" s="99"/>
      <c r="D142" s="96"/>
      <c r="E142" s="110"/>
      <c r="F142" s="27" t="s">
        <v>312</v>
      </c>
      <c r="G142" s="29" t="s">
        <v>215</v>
      </c>
      <c r="H142" s="7"/>
      <c r="I142" s="21"/>
      <c r="J142" s="21"/>
      <c r="K142" s="21"/>
      <c r="L142" s="4"/>
      <c r="M142" s="7"/>
      <c r="N142" s="21"/>
      <c r="O142" s="21"/>
      <c r="P142" s="21"/>
      <c r="Q142" s="4"/>
      <c r="R142" s="7"/>
      <c r="S142" s="21"/>
      <c r="T142" s="21"/>
      <c r="U142" s="21"/>
      <c r="V142" s="4"/>
      <c r="W142" s="7"/>
      <c r="X142" s="21"/>
      <c r="Y142" s="21"/>
      <c r="Z142" s="21"/>
      <c r="AA142" s="4"/>
      <c r="AB142" s="7"/>
      <c r="AC142" s="21"/>
      <c r="AD142" s="21"/>
      <c r="AE142" s="21"/>
      <c r="AF142" s="4"/>
    </row>
    <row r="143" spans="2:32">
      <c r="B143" s="93"/>
      <c r="C143" s="99"/>
      <c r="D143" s="96"/>
      <c r="E143" s="110"/>
      <c r="F143" s="27" t="s">
        <v>313</v>
      </c>
      <c r="G143" s="29" t="s">
        <v>314</v>
      </c>
      <c r="H143" s="7"/>
      <c r="I143" s="21"/>
      <c r="J143" s="21"/>
      <c r="K143" s="21"/>
      <c r="L143" s="4"/>
      <c r="M143" s="7"/>
      <c r="N143" s="21"/>
      <c r="O143" s="21"/>
      <c r="P143" s="21"/>
      <c r="Q143" s="4"/>
      <c r="R143" s="7"/>
      <c r="S143" s="21"/>
      <c r="T143" s="21"/>
      <c r="U143" s="21"/>
      <c r="V143" s="4"/>
      <c r="W143" s="7"/>
      <c r="X143" s="21"/>
      <c r="Y143" s="21"/>
      <c r="Z143" s="21"/>
      <c r="AA143" s="4"/>
      <c r="AB143" s="7"/>
      <c r="AC143" s="21"/>
      <c r="AD143" s="21"/>
      <c r="AE143" s="21"/>
      <c r="AF143" s="4"/>
    </row>
    <row r="144" spans="2:32">
      <c r="B144" s="93"/>
      <c r="C144" s="99"/>
      <c r="D144" s="96"/>
      <c r="E144" s="110"/>
      <c r="F144" s="27" t="s">
        <v>315</v>
      </c>
      <c r="G144" s="29" t="s">
        <v>316</v>
      </c>
      <c r="H144" s="7"/>
      <c r="I144" s="21"/>
      <c r="J144" s="21"/>
      <c r="K144" s="21"/>
      <c r="L144" s="4"/>
      <c r="M144" s="7"/>
      <c r="N144" s="21"/>
      <c r="O144" s="21"/>
      <c r="P144" s="21"/>
      <c r="Q144" s="4"/>
      <c r="R144" s="7"/>
      <c r="S144" s="21"/>
      <c r="T144" s="21"/>
      <c r="U144" s="21"/>
      <c r="V144" s="4"/>
      <c r="W144" s="7"/>
      <c r="X144" s="21"/>
      <c r="Y144" s="21"/>
      <c r="Z144" s="21"/>
      <c r="AA144" s="4"/>
      <c r="AB144" s="7"/>
      <c r="AC144" s="21"/>
      <c r="AD144" s="21"/>
      <c r="AE144" s="21"/>
      <c r="AF144" s="4"/>
    </row>
    <row r="145" spans="2:32">
      <c r="B145" s="93"/>
      <c r="C145" s="99"/>
      <c r="D145" s="96"/>
      <c r="E145" s="110"/>
      <c r="F145" s="27" t="s">
        <v>317</v>
      </c>
      <c r="G145" s="29" t="s">
        <v>318</v>
      </c>
      <c r="H145" s="7"/>
      <c r="I145" s="21"/>
      <c r="J145" s="21"/>
      <c r="K145" s="21"/>
      <c r="L145" s="4"/>
      <c r="M145" s="7"/>
      <c r="N145" s="21"/>
      <c r="O145" s="21"/>
      <c r="P145" s="21"/>
      <c r="Q145" s="4"/>
      <c r="R145" s="7"/>
      <c r="S145" s="21"/>
      <c r="T145" s="21"/>
      <c r="U145" s="21"/>
      <c r="V145" s="4"/>
      <c r="W145" s="7"/>
      <c r="X145" s="21"/>
      <c r="Y145" s="21"/>
      <c r="Z145" s="21"/>
      <c r="AA145" s="4"/>
      <c r="AB145" s="7"/>
      <c r="AC145" s="21"/>
      <c r="AD145" s="21"/>
      <c r="AE145" s="21"/>
      <c r="AF145" s="4"/>
    </row>
    <row r="146" spans="2:32">
      <c r="B146" s="93"/>
      <c r="C146" s="99"/>
      <c r="D146" s="96"/>
      <c r="E146" s="110"/>
      <c r="F146" s="27" t="s">
        <v>319</v>
      </c>
      <c r="G146" s="29" t="s">
        <v>320</v>
      </c>
      <c r="H146" s="7"/>
      <c r="I146" s="21"/>
      <c r="J146" s="21"/>
      <c r="K146" s="21"/>
      <c r="L146" s="4"/>
      <c r="M146" s="7"/>
      <c r="N146" s="21"/>
      <c r="O146" s="21"/>
      <c r="P146" s="21"/>
      <c r="Q146" s="4"/>
      <c r="R146" s="7"/>
      <c r="S146" s="21"/>
      <c r="T146" s="21"/>
      <c r="U146" s="21"/>
      <c r="V146" s="4"/>
      <c r="W146" s="7"/>
      <c r="X146" s="21"/>
      <c r="Y146" s="21"/>
      <c r="Z146" s="21"/>
      <c r="AA146" s="4"/>
      <c r="AB146" s="7"/>
      <c r="AC146" s="21"/>
      <c r="AD146" s="21"/>
      <c r="AE146" s="21"/>
      <c r="AF146" s="4"/>
    </row>
    <row r="147" spans="2:32">
      <c r="B147" s="93"/>
      <c r="C147" s="99"/>
      <c r="D147" s="96"/>
      <c r="E147" s="110"/>
      <c r="F147" s="27" t="s">
        <v>321</v>
      </c>
      <c r="G147" s="29" t="s">
        <v>322</v>
      </c>
      <c r="H147" s="7"/>
      <c r="I147" s="21"/>
      <c r="J147" s="21"/>
      <c r="K147" s="21"/>
      <c r="L147" s="4"/>
      <c r="M147" s="7"/>
      <c r="N147" s="21"/>
      <c r="O147" s="21"/>
      <c r="P147" s="21"/>
      <c r="Q147" s="4"/>
      <c r="R147" s="7"/>
      <c r="S147" s="21"/>
      <c r="T147" s="21"/>
      <c r="U147" s="21"/>
      <c r="V147" s="4"/>
      <c r="W147" s="7"/>
      <c r="X147" s="21"/>
      <c r="Y147" s="21"/>
      <c r="Z147" s="21"/>
      <c r="AA147" s="4"/>
      <c r="AB147" s="7"/>
      <c r="AC147" s="21"/>
      <c r="AD147" s="21"/>
      <c r="AE147" s="21"/>
      <c r="AF147" s="4"/>
    </row>
    <row r="148" spans="2:32">
      <c r="B148" s="93"/>
      <c r="C148" s="99"/>
      <c r="D148" s="96"/>
      <c r="E148" s="110"/>
      <c r="F148" s="27" t="s">
        <v>323</v>
      </c>
      <c r="G148" s="29" t="s">
        <v>324</v>
      </c>
      <c r="H148" s="7"/>
      <c r="I148" s="21"/>
      <c r="J148" s="21"/>
      <c r="K148" s="21"/>
      <c r="L148" s="4"/>
      <c r="M148" s="7"/>
      <c r="N148" s="21"/>
      <c r="O148" s="21"/>
      <c r="P148" s="21"/>
      <c r="Q148" s="4"/>
      <c r="R148" s="7"/>
      <c r="S148" s="21"/>
      <c r="T148" s="21"/>
      <c r="U148" s="21"/>
      <c r="V148" s="4"/>
      <c r="W148" s="7"/>
      <c r="X148" s="21"/>
      <c r="Y148" s="21"/>
      <c r="Z148" s="21"/>
      <c r="AA148" s="4"/>
      <c r="AB148" s="7"/>
      <c r="AC148" s="21"/>
      <c r="AD148" s="21"/>
      <c r="AE148" s="21"/>
      <c r="AF148" s="4"/>
    </row>
    <row r="149" spans="2:32">
      <c r="B149" s="93"/>
      <c r="C149" s="99"/>
      <c r="D149" s="96"/>
      <c r="E149" s="110"/>
      <c r="F149" s="27" t="s">
        <v>325</v>
      </c>
      <c r="G149" s="29" t="s">
        <v>326</v>
      </c>
      <c r="H149" s="7"/>
      <c r="I149" s="21"/>
      <c r="J149" s="21"/>
      <c r="K149" s="21"/>
      <c r="L149" s="4"/>
      <c r="M149" s="7"/>
      <c r="N149" s="21"/>
      <c r="O149" s="21"/>
      <c r="P149" s="21"/>
      <c r="Q149" s="4"/>
      <c r="R149" s="7"/>
      <c r="S149" s="21"/>
      <c r="T149" s="21"/>
      <c r="U149" s="21"/>
      <c r="V149" s="4"/>
      <c r="W149" s="7"/>
      <c r="X149" s="21"/>
      <c r="Y149" s="21"/>
      <c r="Z149" s="21"/>
      <c r="AA149" s="4"/>
      <c r="AB149" s="7"/>
      <c r="AC149" s="21"/>
      <c r="AD149" s="21"/>
      <c r="AE149" s="21"/>
      <c r="AF149" s="4"/>
    </row>
    <row r="150" spans="2:32">
      <c r="B150" s="93"/>
      <c r="C150" s="99"/>
      <c r="D150" s="96"/>
      <c r="E150" s="110"/>
      <c r="F150" s="27" t="s">
        <v>327</v>
      </c>
      <c r="G150" s="29" t="s">
        <v>328</v>
      </c>
      <c r="H150" s="7"/>
      <c r="I150" s="21"/>
      <c r="J150" s="21"/>
      <c r="K150" s="21"/>
      <c r="L150" s="4"/>
      <c r="M150" s="7"/>
      <c r="N150" s="21"/>
      <c r="O150" s="21"/>
      <c r="P150" s="21"/>
      <c r="Q150" s="4"/>
      <c r="R150" s="7"/>
      <c r="S150" s="21"/>
      <c r="T150" s="21"/>
      <c r="U150" s="21"/>
      <c r="V150" s="4"/>
      <c r="W150" s="7"/>
      <c r="X150" s="21"/>
      <c r="Y150" s="21"/>
      <c r="Z150" s="21"/>
      <c r="AA150" s="4"/>
      <c r="AB150" s="7"/>
      <c r="AC150" s="21"/>
      <c r="AD150" s="21"/>
      <c r="AE150" s="21"/>
      <c r="AF150" s="4"/>
    </row>
    <row r="151" spans="2:32">
      <c r="B151" s="93"/>
      <c r="C151" s="99"/>
      <c r="D151" s="96"/>
      <c r="E151" s="110"/>
      <c r="F151" s="27" t="s">
        <v>329</v>
      </c>
      <c r="G151" s="29" t="s">
        <v>330</v>
      </c>
      <c r="H151" s="7"/>
      <c r="I151" s="21"/>
      <c r="J151" s="21"/>
      <c r="K151" s="21"/>
      <c r="L151" s="4"/>
      <c r="M151" s="7"/>
      <c r="N151" s="21"/>
      <c r="O151" s="21"/>
      <c r="P151" s="21"/>
      <c r="Q151" s="4"/>
      <c r="R151" s="7"/>
      <c r="S151" s="21"/>
      <c r="T151" s="21"/>
      <c r="U151" s="21"/>
      <c r="V151" s="4"/>
      <c r="W151" s="7"/>
      <c r="X151" s="21"/>
      <c r="Y151" s="21"/>
      <c r="Z151" s="21"/>
      <c r="AA151" s="4"/>
      <c r="AB151" s="7"/>
      <c r="AC151" s="21"/>
      <c r="AD151" s="21"/>
      <c r="AE151" s="21"/>
      <c r="AF151" s="4"/>
    </row>
    <row r="152" spans="2:32">
      <c r="B152" s="93"/>
      <c r="C152" s="99"/>
      <c r="D152" s="96"/>
      <c r="E152" s="110"/>
      <c r="F152" s="27" t="s">
        <v>331</v>
      </c>
      <c r="G152" s="29" t="s">
        <v>332</v>
      </c>
      <c r="H152" s="7"/>
      <c r="I152" s="21"/>
      <c r="J152" s="21"/>
      <c r="K152" s="21"/>
      <c r="L152" s="4"/>
      <c r="M152" s="7"/>
      <c r="N152" s="21"/>
      <c r="O152" s="21"/>
      <c r="P152" s="21"/>
      <c r="Q152" s="4"/>
      <c r="R152" s="7"/>
      <c r="S152" s="21"/>
      <c r="T152" s="21"/>
      <c r="U152" s="21"/>
      <c r="V152" s="4"/>
      <c r="W152" s="7"/>
      <c r="X152" s="21"/>
      <c r="Y152" s="21"/>
      <c r="Z152" s="21"/>
      <c r="AA152" s="4"/>
      <c r="AB152" s="7"/>
      <c r="AC152" s="21"/>
      <c r="AD152" s="21"/>
      <c r="AE152" s="21"/>
      <c r="AF152" s="4"/>
    </row>
    <row r="153" spans="2:32">
      <c r="B153" s="93"/>
      <c r="C153" s="99"/>
      <c r="D153" s="96"/>
      <c r="E153" s="110"/>
      <c r="F153" s="27" t="s">
        <v>333</v>
      </c>
      <c r="G153" s="29" t="s">
        <v>334</v>
      </c>
      <c r="H153" s="7"/>
      <c r="I153" s="21"/>
      <c r="J153" s="21"/>
      <c r="K153" s="21"/>
      <c r="L153" s="4"/>
      <c r="M153" s="7"/>
      <c r="N153" s="21"/>
      <c r="O153" s="21"/>
      <c r="P153" s="21"/>
      <c r="Q153" s="4"/>
      <c r="R153" s="7"/>
      <c r="S153" s="21"/>
      <c r="T153" s="21"/>
      <c r="U153" s="21"/>
      <c r="V153" s="4"/>
      <c r="W153" s="7"/>
      <c r="X153" s="21"/>
      <c r="Y153" s="21"/>
      <c r="Z153" s="21"/>
      <c r="AA153" s="4"/>
      <c r="AB153" s="7"/>
      <c r="AC153" s="21"/>
      <c r="AD153" s="21"/>
      <c r="AE153" s="21"/>
      <c r="AF153" s="4"/>
    </row>
    <row r="154" spans="2:32">
      <c r="B154" s="93"/>
      <c r="C154" s="99"/>
      <c r="D154" s="96"/>
      <c r="E154" s="110"/>
      <c r="F154" s="27" t="s">
        <v>335</v>
      </c>
      <c r="G154" s="29" t="s">
        <v>336</v>
      </c>
      <c r="H154" s="7"/>
      <c r="I154" s="21"/>
      <c r="J154" s="21"/>
      <c r="K154" s="21"/>
      <c r="L154" s="4"/>
      <c r="M154" s="7"/>
      <c r="N154" s="21"/>
      <c r="O154" s="21"/>
      <c r="P154" s="21"/>
      <c r="Q154" s="4"/>
      <c r="R154" s="7"/>
      <c r="S154" s="21"/>
      <c r="T154" s="21"/>
      <c r="U154" s="21"/>
      <c r="V154" s="4"/>
      <c r="W154" s="7"/>
      <c r="X154" s="21"/>
      <c r="Y154" s="21"/>
      <c r="Z154" s="21"/>
      <c r="AA154" s="4"/>
      <c r="AB154" s="7"/>
      <c r="AC154" s="21"/>
      <c r="AD154" s="21"/>
      <c r="AE154" s="21"/>
      <c r="AF154" s="4"/>
    </row>
    <row r="155" spans="2:32">
      <c r="B155" s="93"/>
      <c r="C155" s="99"/>
      <c r="D155" s="96"/>
      <c r="E155" s="110"/>
      <c r="F155" s="27" t="s">
        <v>337</v>
      </c>
      <c r="G155" s="29" t="s">
        <v>223</v>
      </c>
      <c r="H155" s="7"/>
      <c r="I155" s="21"/>
      <c r="J155" s="21"/>
      <c r="K155" s="21"/>
      <c r="L155" s="4"/>
      <c r="M155" s="7"/>
      <c r="N155" s="21"/>
      <c r="O155" s="21"/>
      <c r="P155" s="21"/>
      <c r="Q155" s="4"/>
      <c r="R155" s="7"/>
      <c r="S155" s="21"/>
      <c r="T155" s="21"/>
      <c r="U155" s="21"/>
      <c r="V155" s="4"/>
      <c r="W155" s="7"/>
      <c r="X155" s="21"/>
      <c r="Y155" s="21"/>
      <c r="Z155" s="21"/>
      <c r="AA155" s="4"/>
      <c r="AB155" s="7"/>
      <c r="AC155" s="21"/>
      <c r="AD155" s="21"/>
      <c r="AE155" s="21"/>
      <c r="AF155" s="4"/>
    </row>
    <row r="156" spans="2:32">
      <c r="B156" s="93"/>
      <c r="C156" s="99"/>
      <c r="D156" s="96"/>
      <c r="E156" s="110"/>
      <c r="F156" s="27" t="s">
        <v>338</v>
      </c>
      <c r="G156" s="29" t="s">
        <v>339</v>
      </c>
      <c r="H156" s="7"/>
      <c r="I156" s="21"/>
      <c r="J156" s="21"/>
      <c r="K156" s="21"/>
      <c r="L156" s="4"/>
      <c r="M156" s="7"/>
      <c r="N156" s="21"/>
      <c r="O156" s="21"/>
      <c r="P156" s="21"/>
      <c r="Q156" s="4"/>
      <c r="R156" s="7"/>
      <c r="S156" s="21"/>
      <c r="T156" s="21"/>
      <c r="U156" s="21"/>
      <c r="V156" s="4"/>
      <c r="W156" s="7"/>
      <c r="X156" s="21"/>
      <c r="Y156" s="21"/>
      <c r="Z156" s="21"/>
      <c r="AA156" s="4"/>
      <c r="AB156" s="7"/>
      <c r="AC156" s="21"/>
      <c r="AD156" s="21"/>
      <c r="AE156" s="21"/>
      <c r="AF156" s="4"/>
    </row>
    <row r="157" spans="2:32">
      <c r="B157" s="93"/>
      <c r="C157" s="99"/>
      <c r="D157" s="96"/>
      <c r="E157" s="110"/>
      <c r="F157" s="27" t="s">
        <v>340</v>
      </c>
      <c r="G157" s="29" t="s">
        <v>341</v>
      </c>
      <c r="H157" s="7"/>
      <c r="I157" s="21"/>
      <c r="J157" s="21"/>
      <c r="K157" s="21"/>
      <c r="L157" s="4"/>
      <c r="M157" s="7"/>
      <c r="N157" s="21"/>
      <c r="O157" s="21"/>
      <c r="P157" s="21"/>
      <c r="Q157" s="4"/>
      <c r="R157" s="7"/>
      <c r="S157" s="21"/>
      <c r="T157" s="21"/>
      <c r="U157" s="21"/>
      <c r="V157" s="4"/>
      <c r="W157" s="7"/>
      <c r="X157" s="21"/>
      <c r="Y157" s="21"/>
      <c r="Z157" s="21"/>
      <c r="AA157" s="4"/>
      <c r="AB157" s="7"/>
      <c r="AC157" s="21"/>
      <c r="AD157" s="21"/>
      <c r="AE157" s="21"/>
      <c r="AF157" s="4"/>
    </row>
    <row r="158" spans="2:32">
      <c r="B158" s="93"/>
      <c r="C158" s="99"/>
      <c r="D158" s="96"/>
      <c r="E158" s="110"/>
      <c r="F158" s="27" t="s">
        <v>342</v>
      </c>
      <c r="G158" s="29" t="s">
        <v>343</v>
      </c>
      <c r="H158" s="7"/>
      <c r="I158" s="21"/>
      <c r="J158" s="21"/>
      <c r="K158" s="21"/>
      <c r="L158" s="4"/>
      <c r="M158" s="7"/>
      <c r="N158" s="21"/>
      <c r="O158" s="21"/>
      <c r="P158" s="21"/>
      <c r="Q158" s="4"/>
      <c r="R158" s="7"/>
      <c r="S158" s="21"/>
      <c r="T158" s="21"/>
      <c r="U158" s="21"/>
      <c r="V158" s="4"/>
      <c r="W158" s="7"/>
      <c r="X158" s="21"/>
      <c r="Y158" s="21"/>
      <c r="Z158" s="21"/>
      <c r="AA158" s="4"/>
      <c r="AB158" s="7"/>
      <c r="AC158" s="21"/>
      <c r="AD158" s="21"/>
      <c r="AE158" s="21"/>
      <c r="AF158" s="4"/>
    </row>
    <row r="159" spans="2:32">
      <c r="B159" s="93"/>
      <c r="C159" s="99"/>
      <c r="D159" s="96"/>
      <c r="E159" s="110"/>
      <c r="F159" s="27" t="s">
        <v>344</v>
      </c>
      <c r="G159" s="29" t="s">
        <v>345</v>
      </c>
      <c r="H159" s="7"/>
      <c r="I159" s="21"/>
      <c r="J159" s="21"/>
      <c r="K159" s="21"/>
      <c r="L159" s="4"/>
      <c r="M159" s="7"/>
      <c r="N159" s="21"/>
      <c r="O159" s="21"/>
      <c r="P159" s="21"/>
      <c r="Q159" s="4"/>
      <c r="R159" s="7"/>
      <c r="S159" s="21"/>
      <c r="T159" s="21"/>
      <c r="U159" s="21"/>
      <c r="V159" s="4"/>
      <c r="W159" s="7"/>
      <c r="X159" s="21"/>
      <c r="Y159" s="21"/>
      <c r="Z159" s="21"/>
      <c r="AA159" s="4"/>
      <c r="AB159" s="7"/>
      <c r="AC159" s="21"/>
      <c r="AD159" s="21"/>
      <c r="AE159" s="21"/>
      <c r="AF159" s="4"/>
    </row>
    <row r="160" spans="2:32">
      <c r="B160" s="93"/>
      <c r="C160" s="99"/>
      <c r="D160" s="96"/>
      <c r="E160" s="110"/>
      <c r="F160" s="27" t="s">
        <v>346</v>
      </c>
      <c r="G160" s="29" t="s">
        <v>205</v>
      </c>
      <c r="H160" s="7"/>
      <c r="I160" s="21"/>
      <c r="J160" s="21"/>
      <c r="K160" s="21"/>
      <c r="L160" s="4"/>
      <c r="M160" s="7"/>
      <c r="N160" s="21"/>
      <c r="O160" s="21"/>
      <c r="P160" s="21"/>
      <c r="Q160" s="4"/>
      <c r="R160" s="7"/>
      <c r="S160" s="21"/>
      <c r="T160" s="21"/>
      <c r="U160" s="21"/>
      <c r="V160" s="4"/>
      <c r="W160" s="7"/>
      <c r="X160" s="21"/>
      <c r="Y160" s="21"/>
      <c r="Z160" s="21"/>
      <c r="AA160" s="4"/>
      <c r="AB160" s="7"/>
      <c r="AC160" s="21"/>
      <c r="AD160" s="21"/>
      <c r="AE160" s="21"/>
      <c r="AF160" s="4"/>
    </row>
    <row r="161" spans="2:32">
      <c r="B161" s="93"/>
      <c r="C161" s="99"/>
      <c r="D161" s="96"/>
      <c r="E161" s="110"/>
      <c r="F161" s="27" t="s">
        <v>347</v>
      </c>
      <c r="G161" s="29" t="s">
        <v>207</v>
      </c>
      <c r="H161" s="7"/>
      <c r="I161" s="21"/>
      <c r="J161" s="21"/>
      <c r="K161" s="21"/>
      <c r="L161" s="4"/>
      <c r="M161" s="7"/>
      <c r="N161" s="21"/>
      <c r="O161" s="21"/>
      <c r="P161" s="21"/>
      <c r="Q161" s="4"/>
      <c r="R161" s="7"/>
      <c r="S161" s="21"/>
      <c r="T161" s="21"/>
      <c r="U161" s="21"/>
      <c r="V161" s="4"/>
      <c r="W161" s="7"/>
      <c r="X161" s="21"/>
      <c r="Y161" s="21"/>
      <c r="Z161" s="21"/>
      <c r="AA161" s="4"/>
      <c r="AB161" s="7"/>
      <c r="AC161" s="21"/>
      <c r="AD161" s="21"/>
      <c r="AE161" s="21"/>
      <c r="AF161" s="4"/>
    </row>
    <row r="162" spans="2:32">
      <c r="B162" s="93"/>
      <c r="C162" s="99"/>
      <c r="D162" s="96"/>
      <c r="E162" s="110"/>
      <c r="F162" s="27" t="s">
        <v>348</v>
      </c>
      <c r="G162" s="29" t="s">
        <v>209</v>
      </c>
      <c r="H162" s="7"/>
      <c r="I162" s="21"/>
      <c r="J162" s="21"/>
      <c r="K162" s="21"/>
      <c r="L162" s="4"/>
      <c r="M162" s="7"/>
      <c r="N162" s="21"/>
      <c r="O162" s="21"/>
      <c r="P162" s="21"/>
      <c r="Q162" s="4"/>
      <c r="R162" s="7"/>
      <c r="S162" s="21"/>
      <c r="T162" s="21"/>
      <c r="U162" s="21"/>
      <c r="V162" s="4"/>
      <c r="W162" s="7"/>
      <c r="X162" s="21"/>
      <c r="Y162" s="21"/>
      <c r="Z162" s="21"/>
      <c r="AA162" s="4"/>
      <c r="AB162" s="7"/>
      <c r="AC162" s="21"/>
      <c r="AD162" s="21"/>
      <c r="AE162" s="21"/>
      <c r="AF162" s="4"/>
    </row>
    <row r="163" spans="2:32">
      <c r="B163" s="93"/>
      <c r="C163" s="99"/>
      <c r="D163" s="96"/>
      <c r="E163" s="110"/>
      <c r="F163" s="27" t="s">
        <v>349</v>
      </c>
      <c r="G163" s="29" t="s">
        <v>211</v>
      </c>
      <c r="H163" s="7"/>
      <c r="I163" s="21"/>
      <c r="J163" s="21"/>
      <c r="K163" s="21"/>
      <c r="L163" s="4"/>
      <c r="M163" s="7"/>
      <c r="N163" s="21"/>
      <c r="O163" s="21"/>
      <c r="P163" s="21"/>
      <c r="Q163" s="4"/>
      <c r="R163" s="7"/>
      <c r="S163" s="21"/>
      <c r="T163" s="21"/>
      <c r="U163" s="21"/>
      <c r="V163" s="4"/>
      <c r="W163" s="7"/>
      <c r="X163" s="21"/>
      <c r="Y163" s="21"/>
      <c r="Z163" s="21"/>
      <c r="AA163" s="4"/>
      <c r="AB163" s="7"/>
      <c r="AC163" s="21"/>
      <c r="AD163" s="21"/>
      <c r="AE163" s="21"/>
      <c r="AF163" s="4"/>
    </row>
    <row r="164" spans="2:32" ht="13.8" thickBot="1">
      <c r="B164" s="94"/>
      <c r="C164" s="108"/>
      <c r="D164" s="97"/>
      <c r="E164" s="111"/>
      <c r="F164" s="35" t="s">
        <v>350</v>
      </c>
      <c r="G164" s="36" t="s">
        <v>217</v>
      </c>
      <c r="H164" s="7"/>
      <c r="I164" s="21"/>
      <c r="J164" s="21"/>
      <c r="K164" s="21"/>
      <c r="L164" s="4"/>
      <c r="M164" s="7"/>
      <c r="N164" s="21"/>
      <c r="O164" s="21"/>
      <c r="P164" s="21"/>
      <c r="Q164" s="4"/>
      <c r="R164" s="7"/>
      <c r="S164" s="21"/>
      <c r="T164" s="21"/>
      <c r="U164" s="21"/>
      <c r="V164" s="4"/>
      <c r="W164" s="7"/>
      <c r="X164" s="21"/>
      <c r="Y164" s="21"/>
      <c r="Z164" s="21"/>
      <c r="AA164" s="4"/>
      <c r="AB164" s="7"/>
      <c r="AC164" s="21"/>
      <c r="AD164" s="21"/>
      <c r="AE164" s="21"/>
      <c r="AF164" s="4"/>
    </row>
    <row r="165" spans="2:32">
      <c r="B165" s="92">
        <v>5</v>
      </c>
      <c r="C165" s="107" t="s">
        <v>27</v>
      </c>
      <c r="D165" s="95">
        <v>5.2</v>
      </c>
      <c r="E165" s="109" t="s">
        <v>28</v>
      </c>
      <c r="F165" s="33" t="s">
        <v>351</v>
      </c>
      <c r="G165" s="34" t="s">
        <v>352</v>
      </c>
      <c r="H165" s="7"/>
      <c r="I165" s="21"/>
      <c r="J165" s="21"/>
      <c r="K165" s="21"/>
      <c r="L165" s="4"/>
      <c r="M165" s="7"/>
      <c r="N165" s="21"/>
      <c r="O165" s="21"/>
      <c r="P165" s="21"/>
      <c r="Q165" s="4"/>
      <c r="R165" s="7"/>
      <c r="S165" s="21"/>
      <c r="T165" s="21"/>
      <c r="U165" s="21"/>
      <c r="V165" s="4"/>
      <c r="W165" s="7"/>
      <c r="X165" s="21"/>
      <c r="Y165" s="21"/>
      <c r="Z165" s="21"/>
      <c r="AA165" s="4"/>
      <c r="AB165" s="7"/>
      <c r="AC165" s="21"/>
      <c r="AD165" s="21"/>
      <c r="AE165" s="21"/>
      <c r="AF165" s="4"/>
    </row>
    <row r="166" spans="2:32" ht="13.8" thickBot="1">
      <c r="B166" s="93"/>
      <c r="C166" s="99"/>
      <c r="D166" s="97"/>
      <c r="E166" s="111"/>
      <c r="F166" s="35" t="s">
        <v>353</v>
      </c>
      <c r="G166" s="40" t="s">
        <v>354</v>
      </c>
      <c r="H166" s="7"/>
      <c r="I166" s="21"/>
      <c r="J166" s="21"/>
      <c r="K166" s="21"/>
      <c r="L166" s="4"/>
      <c r="M166" s="7"/>
      <c r="N166" s="21"/>
      <c r="O166" s="21"/>
      <c r="P166" s="21"/>
      <c r="Q166" s="4"/>
      <c r="R166" s="7"/>
      <c r="S166" s="21"/>
      <c r="T166" s="21"/>
      <c r="U166" s="21"/>
      <c r="V166" s="4"/>
      <c r="W166" s="7"/>
      <c r="X166" s="21"/>
      <c r="Y166" s="21"/>
      <c r="Z166" s="21"/>
      <c r="AA166" s="4"/>
      <c r="AB166" s="7"/>
      <c r="AC166" s="21"/>
      <c r="AD166" s="21"/>
      <c r="AE166" s="21"/>
      <c r="AF166" s="4"/>
    </row>
    <row r="167" spans="2:32">
      <c r="B167" s="93"/>
      <c r="C167" s="99"/>
      <c r="D167" s="95">
        <v>5.0999999999999996</v>
      </c>
      <c r="E167" s="109" t="s">
        <v>29</v>
      </c>
      <c r="F167" s="33" t="s">
        <v>355</v>
      </c>
      <c r="G167" s="34" t="s">
        <v>356</v>
      </c>
      <c r="H167" s="7"/>
      <c r="I167" s="21"/>
      <c r="J167" s="21"/>
      <c r="K167" s="21"/>
      <c r="L167" s="4"/>
      <c r="M167" s="7"/>
      <c r="N167" s="21"/>
      <c r="O167" s="21"/>
      <c r="P167" s="21"/>
      <c r="Q167" s="4"/>
      <c r="R167" s="7"/>
      <c r="S167" s="21"/>
      <c r="T167" s="21"/>
      <c r="U167" s="21"/>
      <c r="V167" s="4"/>
      <c r="W167" s="7"/>
      <c r="X167" s="21"/>
      <c r="Y167" s="21"/>
      <c r="Z167" s="21"/>
      <c r="AA167" s="4"/>
      <c r="AB167" s="7"/>
      <c r="AC167" s="21"/>
      <c r="AD167" s="21"/>
      <c r="AE167" s="21"/>
      <c r="AF167" s="4"/>
    </row>
    <row r="168" spans="2:32">
      <c r="B168" s="93"/>
      <c r="C168" s="99"/>
      <c r="D168" s="96"/>
      <c r="E168" s="110"/>
      <c r="F168" s="27" t="s">
        <v>357</v>
      </c>
      <c r="G168" s="29" t="s">
        <v>358</v>
      </c>
      <c r="H168" s="7"/>
      <c r="I168" s="21"/>
      <c r="J168" s="21"/>
      <c r="K168" s="21"/>
      <c r="L168" s="4"/>
      <c r="M168" s="7"/>
      <c r="N168" s="21"/>
      <c r="O168" s="21"/>
      <c r="P168" s="21"/>
      <c r="Q168" s="4"/>
      <c r="R168" s="7"/>
      <c r="S168" s="21"/>
      <c r="T168" s="21"/>
      <c r="U168" s="21"/>
      <c r="V168" s="4"/>
      <c r="W168" s="7"/>
      <c r="X168" s="21"/>
      <c r="Y168" s="21"/>
      <c r="Z168" s="21"/>
      <c r="AA168" s="4"/>
      <c r="AB168" s="7"/>
      <c r="AC168" s="21"/>
      <c r="AD168" s="21"/>
      <c r="AE168" s="21"/>
      <c r="AF168" s="4"/>
    </row>
    <row r="169" spans="2:32" ht="13.8" thickBot="1">
      <c r="B169" s="93"/>
      <c r="C169" s="99"/>
      <c r="D169" s="97"/>
      <c r="E169" s="111"/>
      <c r="F169" s="35" t="s">
        <v>359</v>
      </c>
      <c r="G169" s="36" t="s">
        <v>360</v>
      </c>
      <c r="H169" s="7"/>
      <c r="I169" s="21"/>
      <c r="J169" s="21"/>
      <c r="K169" s="21"/>
      <c r="L169" s="4"/>
      <c r="M169" s="7"/>
      <c r="N169" s="21"/>
      <c r="O169" s="21"/>
      <c r="P169" s="21"/>
      <c r="Q169" s="4"/>
      <c r="R169" s="7"/>
      <c r="S169" s="21"/>
      <c r="T169" s="21"/>
      <c r="U169" s="21"/>
      <c r="V169" s="4"/>
      <c r="W169" s="7"/>
      <c r="X169" s="21"/>
      <c r="Y169" s="21"/>
      <c r="Z169" s="21"/>
      <c r="AA169" s="4"/>
      <c r="AB169" s="7"/>
      <c r="AC169" s="21"/>
      <c r="AD169" s="21"/>
      <c r="AE169" s="21"/>
      <c r="AF169" s="4"/>
    </row>
    <row r="170" spans="2:32">
      <c r="B170" s="93"/>
      <c r="C170" s="99"/>
      <c r="D170" s="95">
        <v>5.3</v>
      </c>
      <c r="E170" s="109" t="s">
        <v>30</v>
      </c>
      <c r="F170" s="33" t="s">
        <v>361</v>
      </c>
      <c r="G170" s="34" t="s">
        <v>362</v>
      </c>
      <c r="H170" s="7"/>
      <c r="I170" s="21"/>
      <c r="J170" s="21"/>
      <c r="K170" s="21"/>
      <c r="L170" s="4"/>
      <c r="M170" s="7"/>
      <c r="N170" s="21"/>
      <c r="O170" s="21"/>
      <c r="P170" s="21"/>
      <c r="Q170" s="4"/>
      <c r="R170" s="7"/>
      <c r="S170" s="21"/>
      <c r="T170" s="21"/>
      <c r="U170" s="21"/>
      <c r="V170" s="4"/>
      <c r="W170" s="7"/>
      <c r="X170" s="21"/>
      <c r="Y170" s="21"/>
      <c r="Z170" s="21"/>
      <c r="AA170" s="4"/>
      <c r="AB170" s="7"/>
      <c r="AC170" s="21"/>
      <c r="AD170" s="21"/>
      <c r="AE170" s="21"/>
      <c r="AF170" s="4"/>
    </row>
    <row r="171" spans="2:32">
      <c r="B171" s="93"/>
      <c r="C171" s="99"/>
      <c r="D171" s="96"/>
      <c r="E171" s="110"/>
      <c r="F171" s="27" t="s">
        <v>363</v>
      </c>
      <c r="G171" s="29" t="s">
        <v>364</v>
      </c>
      <c r="H171" s="7"/>
      <c r="I171" s="21"/>
      <c r="J171" s="21"/>
      <c r="K171" s="21"/>
      <c r="L171" s="4"/>
      <c r="M171" s="7"/>
      <c r="N171" s="21"/>
      <c r="O171" s="21"/>
      <c r="P171" s="21"/>
      <c r="Q171" s="4"/>
      <c r="R171" s="7"/>
      <c r="S171" s="21"/>
      <c r="T171" s="21"/>
      <c r="U171" s="21"/>
      <c r="V171" s="4"/>
      <c r="W171" s="7"/>
      <c r="X171" s="21"/>
      <c r="Y171" s="21"/>
      <c r="Z171" s="21"/>
      <c r="AA171" s="4"/>
      <c r="AB171" s="7"/>
      <c r="AC171" s="21"/>
      <c r="AD171" s="21"/>
      <c r="AE171" s="21"/>
      <c r="AF171" s="4"/>
    </row>
    <row r="172" spans="2:32">
      <c r="B172" s="93"/>
      <c r="C172" s="99"/>
      <c r="D172" s="96"/>
      <c r="E172" s="110"/>
      <c r="F172" s="27" t="s">
        <v>365</v>
      </c>
      <c r="G172" s="29" t="s">
        <v>366</v>
      </c>
      <c r="H172" s="7"/>
      <c r="I172" s="21"/>
      <c r="J172" s="21"/>
      <c r="K172" s="21"/>
      <c r="L172" s="4"/>
      <c r="M172" s="7"/>
      <c r="N172" s="21"/>
      <c r="O172" s="21"/>
      <c r="P172" s="21"/>
      <c r="Q172" s="4"/>
      <c r="R172" s="7"/>
      <c r="S172" s="21"/>
      <c r="T172" s="21"/>
      <c r="U172" s="21"/>
      <c r="V172" s="4"/>
      <c r="W172" s="7"/>
      <c r="X172" s="21"/>
      <c r="Y172" s="21"/>
      <c r="Z172" s="21"/>
      <c r="AA172" s="4"/>
      <c r="AB172" s="7"/>
      <c r="AC172" s="21"/>
      <c r="AD172" s="21"/>
      <c r="AE172" s="21"/>
      <c r="AF172" s="4"/>
    </row>
    <row r="173" spans="2:32" ht="13.8" thickBot="1">
      <c r="B173" s="93"/>
      <c r="C173" s="99"/>
      <c r="D173" s="97"/>
      <c r="E173" s="111"/>
      <c r="F173" s="35" t="s">
        <v>367</v>
      </c>
      <c r="G173" s="36" t="s">
        <v>368</v>
      </c>
      <c r="H173" s="7"/>
      <c r="I173" s="21"/>
      <c r="J173" s="21"/>
      <c r="K173" s="21"/>
      <c r="L173" s="4"/>
      <c r="M173" s="7"/>
      <c r="N173" s="21"/>
      <c r="O173" s="21"/>
      <c r="P173" s="21"/>
      <c r="Q173" s="4"/>
      <c r="R173" s="7"/>
      <c r="S173" s="21"/>
      <c r="T173" s="21"/>
      <c r="U173" s="21"/>
      <c r="V173" s="4"/>
      <c r="W173" s="7"/>
      <c r="X173" s="21"/>
      <c r="Y173" s="21"/>
      <c r="Z173" s="21"/>
      <c r="AA173" s="4"/>
      <c r="AB173" s="7"/>
      <c r="AC173" s="21"/>
      <c r="AD173" s="21"/>
      <c r="AE173" s="21"/>
      <c r="AF173" s="4"/>
    </row>
    <row r="174" spans="2:32" ht="13.5" customHeight="1">
      <c r="B174" s="93"/>
      <c r="C174" s="99"/>
      <c r="D174" s="95">
        <v>5.4</v>
      </c>
      <c r="E174" s="109" t="s">
        <v>31</v>
      </c>
      <c r="F174" s="33" t="s">
        <v>369</v>
      </c>
      <c r="G174" s="34" t="s">
        <v>370</v>
      </c>
      <c r="H174" s="7"/>
      <c r="I174" s="21"/>
      <c r="J174" s="21"/>
      <c r="K174" s="21"/>
      <c r="L174" s="4"/>
      <c r="M174" s="7"/>
      <c r="N174" s="21"/>
      <c r="O174" s="21"/>
      <c r="P174" s="21"/>
      <c r="Q174" s="4"/>
      <c r="R174" s="7"/>
      <c r="S174" s="21"/>
      <c r="T174" s="21"/>
      <c r="U174" s="21"/>
      <c r="V174" s="4"/>
      <c r="W174" s="7"/>
      <c r="X174" s="21"/>
      <c r="Y174" s="21"/>
      <c r="Z174" s="21"/>
      <c r="AA174" s="4"/>
      <c r="AB174" s="7"/>
      <c r="AC174" s="21"/>
      <c r="AD174" s="21"/>
      <c r="AE174" s="21"/>
      <c r="AF174" s="4"/>
    </row>
    <row r="175" spans="2:32">
      <c r="B175" s="93"/>
      <c r="C175" s="99"/>
      <c r="D175" s="96"/>
      <c r="E175" s="110"/>
      <c r="F175" s="27" t="s">
        <v>371</v>
      </c>
      <c r="G175" s="29" t="s">
        <v>372</v>
      </c>
      <c r="H175" s="7"/>
      <c r="I175" s="21"/>
      <c r="J175" s="21"/>
      <c r="K175" s="21"/>
      <c r="L175" s="4"/>
      <c r="M175" s="7"/>
      <c r="N175" s="21"/>
      <c r="O175" s="21"/>
      <c r="P175" s="21"/>
      <c r="Q175" s="4"/>
      <c r="R175" s="7"/>
      <c r="S175" s="21"/>
      <c r="T175" s="21"/>
      <c r="U175" s="21"/>
      <c r="V175" s="4"/>
      <c r="W175" s="7"/>
      <c r="X175" s="21"/>
      <c r="Y175" s="21"/>
      <c r="Z175" s="21"/>
      <c r="AA175" s="4"/>
      <c r="AB175" s="7"/>
      <c r="AC175" s="21"/>
      <c r="AD175" s="21"/>
      <c r="AE175" s="21"/>
      <c r="AF175" s="4"/>
    </row>
    <row r="176" spans="2:32">
      <c r="B176" s="93"/>
      <c r="C176" s="99"/>
      <c r="D176" s="96"/>
      <c r="E176" s="110"/>
      <c r="F176" s="27" t="s">
        <v>373</v>
      </c>
      <c r="G176" s="29" t="s">
        <v>374</v>
      </c>
      <c r="H176" s="7"/>
      <c r="I176" s="21"/>
      <c r="J176" s="21"/>
      <c r="K176" s="21"/>
      <c r="L176" s="4"/>
      <c r="M176" s="7"/>
      <c r="N176" s="21"/>
      <c r="O176" s="21"/>
      <c r="P176" s="21"/>
      <c r="Q176" s="4"/>
      <c r="R176" s="7"/>
      <c r="S176" s="21"/>
      <c r="T176" s="21"/>
      <c r="U176" s="21"/>
      <c r="V176" s="4"/>
      <c r="W176" s="7"/>
      <c r="X176" s="21"/>
      <c r="Y176" s="21"/>
      <c r="Z176" s="21"/>
      <c r="AA176" s="4"/>
      <c r="AB176" s="7"/>
      <c r="AC176" s="21"/>
      <c r="AD176" s="21"/>
      <c r="AE176" s="21"/>
      <c r="AF176" s="4"/>
    </row>
    <row r="177" spans="2:32">
      <c r="B177" s="93"/>
      <c r="C177" s="99"/>
      <c r="D177" s="96"/>
      <c r="E177" s="110"/>
      <c r="F177" s="27" t="s">
        <v>375</v>
      </c>
      <c r="G177" s="29" t="s">
        <v>376</v>
      </c>
      <c r="H177" s="7"/>
      <c r="I177" s="21"/>
      <c r="J177" s="21"/>
      <c r="K177" s="21"/>
      <c r="L177" s="4"/>
      <c r="M177" s="7"/>
      <c r="N177" s="21"/>
      <c r="O177" s="21"/>
      <c r="P177" s="21"/>
      <c r="Q177" s="4"/>
      <c r="R177" s="7"/>
      <c r="S177" s="21"/>
      <c r="T177" s="21"/>
      <c r="U177" s="21"/>
      <c r="V177" s="4"/>
      <c r="W177" s="7"/>
      <c r="X177" s="21"/>
      <c r="Y177" s="21"/>
      <c r="Z177" s="21"/>
      <c r="AA177" s="4"/>
      <c r="AB177" s="7"/>
      <c r="AC177" s="21"/>
      <c r="AD177" s="21"/>
      <c r="AE177" s="21"/>
      <c r="AF177" s="4"/>
    </row>
    <row r="178" spans="2:32">
      <c r="B178" s="93"/>
      <c r="C178" s="99"/>
      <c r="D178" s="96"/>
      <c r="E178" s="110"/>
      <c r="F178" s="27" t="s">
        <v>377</v>
      </c>
      <c r="G178" s="29" t="s">
        <v>378</v>
      </c>
      <c r="H178" s="7"/>
      <c r="I178" s="21"/>
      <c r="J178" s="21"/>
      <c r="K178" s="21"/>
      <c r="L178" s="4"/>
      <c r="M178" s="7"/>
      <c r="N178" s="21"/>
      <c r="O178" s="21"/>
      <c r="P178" s="21"/>
      <c r="Q178" s="4"/>
      <c r="R178" s="7"/>
      <c r="S178" s="21"/>
      <c r="T178" s="21"/>
      <c r="U178" s="21"/>
      <c r="V178" s="4"/>
      <c r="W178" s="7"/>
      <c r="X178" s="21"/>
      <c r="Y178" s="21"/>
      <c r="Z178" s="21"/>
      <c r="AA178" s="4"/>
      <c r="AB178" s="7"/>
      <c r="AC178" s="21"/>
      <c r="AD178" s="21"/>
      <c r="AE178" s="21"/>
      <c r="AF178" s="4"/>
    </row>
    <row r="179" spans="2:32" ht="13.8" thickBot="1">
      <c r="B179" s="94"/>
      <c r="C179" s="108"/>
      <c r="D179" s="97"/>
      <c r="E179" s="111"/>
      <c r="F179" s="35" t="s">
        <v>379</v>
      </c>
      <c r="G179" s="36" t="s">
        <v>235</v>
      </c>
      <c r="H179" s="7"/>
      <c r="I179" s="21"/>
      <c r="J179" s="21"/>
      <c r="K179" s="21"/>
      <c r="L179" s="4"/>
      <c r="M179" s="7"/>
      <c r="N179" s="21"/>
      <c r="O179" s="21"/>
      <c r="P179" s="21"/>
      <c r="Q179" s="4"/>
      <c r="R179" s="7"/>
      <c r="S179" s="21"/>
      <c r="T179" s="21"/>
      <c r="U179" s="21"/>
      <c r="V179" s="4"/>
      <c r="W179" s="7"/>
      <c r="X179" s="21"/>
      <c r="Y179" s="21"/>
      <c r="Z179" s="21"/>
      <c r="AA179" s="4"/>
      <c r="AB179" s="7"/>
      <c r="AC179" s="21"/>
      <c r="AD179" s="21"/>
      <c r="AE179" s="21"/>
      <c r="AF179" s="4"/>
    </row>
    <row r="180" spans="2:32">
      <c r="B180" s="92">
        <v>6</v>
      </c>
      <c r="C180" s="107" t="s">
        <v>32</v>
      </c>
      <c r="D180" s="95">
        <v>6.1</v>
      </c>
      <c r="E180" s="109" t="s">
        <v>37</v>
      </c>
      <c r="F180" s="33" t="s">
        <v>380</v>
      </c>
      <c r="G180" s="34" t="s">
        <v>381</v>
      </c>
      <c r="H180" s="7"/>
      <c r="I180" s="21"/>
      <c r="J180" s="21"/>
      <c r="K180" s="21"/>
      <c r="L180" s="4"/>
      <c r="M180" s="7"/>
      <c r="N180" s="21"/>
      <c r="O180" s="21"/>
      <c r="P180" s="21"/>
      <c r="Q180" s="4"/>
      <c r="R180" s="7"/>
      <c r="S180" s="21"/>
      <c r="T180" s="21"/>
      <c r="U180" s="21"/>
      <c r="V180" s="4"/>
      <c r="W180" s="7"/>
      <c r="X180" s="21"/>
      <c r="Y180" s="21"/>
      <c r="Z180" s="21"/>
      <c r="AA180" s="4"/>
      <c r="AB180" s="7"/>
      <c r="AC180" s="21"/>
      <c r="AD180" s="21"/>
      <c r="AE180" s="21"/>
      <c r="AF180" s="4"/>
    </row>
    <row r="181" spans="2:32">
      <c r="B181" s="93"/>
      <c r="C181" s="99"/>
      <c r="D181" s="96"/>
      <c r="E181" s="110"/>
      <c r="F181" s="27" t="s">
        <v>382</v>
      </c>
      <c r="G181" s="29" t="s">
        <v>383</v>
      </c>
      <c r="H181" s="7"/>
      <c r="I181" s="21"/>
      <c r="J181" s="21"/>
      <c r="K181" s="21"/>
      <c r="L181" s="4"/>
      <c r="M181" s="7"/>
      <c r="N181" s="21"/>
      <c r="O181" s="21"/>
      <c r="P181" s="21"/>
      <c r="Q181" s="4"/>
      <c r="R181" s="7"/>
      <c r="S181" s="21"/>
      <c r="T181" s="21"/>
      <c r="U181" s="21"/>
      <c r="V181" s="4"/>
      <c r="W181" s="7"/>
      <c r="X181" s="21"/>
      <c r="Y181" s="21"/>
      <c r="Z181" s="21"/>
      <c r="AA181" s="4"/>
      <c r="AB181" s="7"/>
      <c r="AC181" s="21"/>
      <c r="AD181" s="21"/>
      <c r="AE181" s="21"/>
      <c r="AF181" s="4"/>
    </row>
    <row r="182" spans="2:32" ht="13.8" thickBot="1">
      <c r="B182" s="93"/>
      <c r="C182" s="99"/>
      <c r="D182" s="97"/>
      <c r="E182" s="111"/>
      <c r="F182" s="35" t="s">
        <v>384</v>
      </c>
      <c r="G182" s="36" t="s">
        <v>385</v>
      </c>
      <c r="H182" s="7"/>
      <c r="I182" s="21"/>
      <c r="J182" s="21"/>
      <c r="K182" s="21"/>
      <c r="L182" s="4"/>
      <c r="M182" s="7"/>
      <c r="N182" s="21"/>
      <c r="O182" s="21"/>
      <c r="P182" s="21"/>
      <c r="Q182" s="4"/>
      <c r="R182" s="7"/>
      <c r="S182" s="21"/>
      <c r="T182" s="21"/>
      <c r="U182" s="21"/>
      <c r="V182" s="4"/>
      <c r="W182" s="7"/>
      <c r="X182" s="21"/>
      <c r="Y182" s="21"/>
      <c r="Z182" s="21"/>
      <c r="AA182" s="4"/>
      <c r="AB182" s="7"/>
      <c r="AC182" s="21"/>
      <c r="AD182" s="21"/>
      <c r="AE182" s="21"/>
      <c r="AF182" s="4"/>
    </row>
    <row r="183" spans="2:32">
      <c r="B183" s="93"/>
      <c r="C183" s="99"/>
      <c r="D183" s="95">
        <v>6.2</v>
      </c>
      <c r="E183" s="109" t="s">
        <v>33</v>
      </c>
      <c r="F183" s="51" t="s">
        <v>116</v>
      </c>
      <c r="G183" s="52" t="s">
        <v>117</v>
      </c>
      <c r="H183" s="7"/>
      <c r="I183" s="21"/>
      <c r="J183" s="21"/>
      <c r="K183" s="21"/>
      <c r="L183" s="4"/>
      <c r="M183" s="7"/>
      <c r="N183" s="21"/>
      <c r="O183" s="21"/>
      <c r="P183" s="21"/>
      <c r="Q183" s="4"/>
      <c r="R183" s="7"/>
      <c r="S183" s="21"/>
      <c r="T183" s="21"/>
      <c r="U183" s="21"/>
      <c r="V183" s="4"/>
      <c r="W183" s="7"/>
      <c r="X183" s="21"/>
      <c r="Y183" s="21"/>
      <c r="Z183" s="21"/>
      <c r="AA183" s="4"/>
      <c r="AB183" s="7"/>
      <c r="AC183" s="21"/>
      <c r="AD183" s="21"/>
      <c r="AE183" s="21"/>
      <c r="AF183" s="4"/>
    </row>
    <row r="184" spans="2:32">
      <c r="B184" s="93"/>
      <c r="C184" s="99"/>
      <c r="D184" s="96"/>
      <c r="E184" s="110"/>
      <c r="F184" s="41" t="s">
        <v>118</v>
      </c>
      <c r="G184" s="42" t="s">
        <v>119</v>
      </c>
      <c r="H184" s="7"/>
      <c r="I184" s="21"/>
      <c r="J184" s="21"/>
      <c r="K184" s="21"/>
      <c r="L184" s="4"/>
      <c r="M184" s="7"/>
      <c r="N184" s="21"/>
      <c r="O184" s="21"/>
      <c r="P184" s="21"/>
      <c r="Q184" s="4"/>
      <c r="R184" s="7"/>
      <c r="S184" s="21"/>
      <c r="T184" s="21"/>
      <c r="U184" s="21"/>
      <c r="V184" s="4"/>
      <c r="W184" s="7"/>
      <c r="X184" s="21"/>
      <c r="Y184" s="21"/>
      <c r="Z184" s="21"/>
      <c r="AA184" s="4"/>
      <c r="AB184" s="7"/>
      <c r="AC184" s="21"/>
      <c r="AD184" s="21"/>
      <c r="AE184" s="21"/>
      <c r="AF184" s="4"/>
    </row>
    <row r="185" spans="2:32">
      <c r="B185" s="93"/>
      <c r="C185" s="99"/>
      <c r="D185" s="96"/>
      <c r="E185" s="110"/>
      <c r="F185" s="41" t="s">
        <v>186</v>
      </c>
      <c r="G185" s="42" t="s">
        <v>187</v>
      </c>
      <c r="H185" s="7"/>
      <c r="I185" s="21"/>
      <c r="J185" s="21"/>
      <c r="K185" s="21"/>
      <c r="L185" s="4"/>
      <c r="M185" s="7"/>
      <c r="N185" s="21"/>
      <c r="O185" s="21"/>
      <c r="P185" s="21"/>
      <c r="Q185" s="4"/>
      <c r="R185" s="7"/>
      <c r="S185" s="21"/>
      <c r="T185" s="21"/>
      <c r="U185" s="21"/>
      <c r="V185" s="4"/>
      <c r="W185" s="7"/>
      <c r="X185" s="21"/>
      <c r="Y185" s="21"/>
      <c r="Z185" s="21"/>
      <c r="AA185" s="4"/>
      <c r="AB185" s="7"/>
      <c r="AC185" s="21"/>
      <c r="AD185" s="21"/>
      <c r="AE185" s="21"/>
      <c r="AF185" s="4"/>
    </row>
    <row r="186" spans="2:32">
      <c r="B186" s="93"/>
      <c r="C186" s="99"/>
      <c r="D186" s="96"/>
      <c r="E186" s="110"/>
      <c r="F186" s="41" t="s">
        <v>188</v>
      </c>
      <c r="G186" s="42" t="s">
        <v>189</v>
      </c>
      <c r="H186" s="7"/>
      <c r="I186" s="21"/>
      <c r="J186" s="21"/>
      <c r="K186" s="21"/>
      <c r="L186" s="4"/>
      <c r="M186" s="7"/>
      <c r="N186" s="21"/>
      <c r="O186" s="21"/>
      <c r="P186" s="21"/>
      <c r="Q186" s="4"/>
      <c r="R186" s="7"/>
      <c r="S186" s="21"/>
      <c r="T186" s="21"/>
      <c r="U186" s="21"/>
      <c r="V186" s="4"/>
      <c r="W186" s="7"/>
      <c r="X186" s="21"/>
      <c r="Y186" s="21"/>
      <c r="Z186" s="21"/>
      <c r="AA186" s="4"/>
      <c r="AB186" s="7"/>
      <c r="AC186" s="21"/>
      <c r="AD186" s="21"/>
      <c r="AE186" s="21"/>
      <c r="AF186" s="4"/>
    </row>
    <row r="187" spans="2:32" ht="13.8" thickBot="1">
      <c r="B187" s="93"/>
      <c r="C187" s="99"/>
      <c r="D187" s="97"/>
      <c r="E187" s="111"/>
      <c r="F187" s="35" t="s">
        <v>386</v>
      </c>
      <c r="G187" s="36" t="s">
        <v>387</v>
      </c>
      <c r="H187" s="7"/>
      <c r="I187" s="21"/>
      <c r="J187" s="21"/>
      <c r="K187" s="21"/>
      <c r="L187" s="4"/>
      <c r="M187" s="7"/>
      <c r="N187" s="21"/>
      <c r="O187" s="21"/>
      <c r="P187" s="21"/>
      <c r="Q187" s="4"/>
      <c r="R187" s="7"/>
      <c r="S187" s="21"/>
      <c r="T187" s="21"/>
      <c r="U187" s="21"/>
      <c r="V187" s="4"/>
      <c r="W187" s="7"/>
      <c r="X187" s="21"/>
      <c r="Y187" s="21"/>
      <c r="Z187" s="21"/>
      <c r="AA187" s="4"/>
      <c r="AB187" s="7"/>
      <c r="AC187" s="21"/>
      <c r="AD187" s="21"/>
      <c r="AE187" s="21"/>
      <c r="AF187" s="4"/>
    </row>
    <row r="188" spans="2:32" ht="27" thickBot="1">
      <c r="B188" s="93"/>
      <c r="C188" s="99"/>
      <c r="D188" s="49">
        <v>6.3</v>
      </c>
      <c r="E188" s="50" t="s">
        <v>34</v>
      </c>
      <c r="F188" s="43">
        <v>715</v>
      </c>
      <c r="G188" s="44" t="s">
        <v>49</v>
      </c>
      <c r="H188" s="7"/>
      <c r="I188" s="21"/>
      <c r="J188" s="21"/>
      <c r="K188" s="21"/>
      <c r="L188" s="4"/>
      <c r="M188" s="7"/>
      <c r="N188" s="21"/>
      <c r="O188" s="21"/>
      <c r="P188" s="21"/>
      <c r="Q188" s="4"/>
      <c r="R188" s="7"/>
      <c r="S188" s="21"/>
      <c r="T188" s="21"/>
      <c r="U188" s="21"/>
      <c r="V188" s="4"/>
      <c r="W188" s="7"/>
      <c r="X188" s="21"/>
      <c r="Y188" s="21"/>
      <c r="Z188" s="21"/>
      <c r="AA188" s="4"/>
      <c r="AB188" s="7"/>
      <c r="AC188" s="21"/>
      <c r="AD188" s="21"/>
      <c r="AE188" s="21"/>
      <c r="AF188" s="4"/>
    </row>
    <row r="189" spans="2:32" ht="13.8" thickBot="1">
      <c r="B189" s="93"/>
      <c r="C189" s="99"/>
      <c r="D189" s="49">
        <v>6.4</v>
      </c>
      <c r="E189" s="50" t="s">
        <v>35</v>
      </c>
      <c r="F189" s="43" t="s">
        <v>388</v>
      </c>
      <c r="G189" s="53" t="s">
        <v>389</v>
      </c>
      <c r="H189" s="7"/>
      <c r="I189" s="21"/>
      <c r="J189" s="21"/>
      <c r="K189" s="21"/>
      <c r="L189" s="4"/>
      <c r="M189" s="7"/>
      <c r="N189" s="21"/>
      <c r="O189" s="21"/>
      <c r="P189" s="21"/>
      <c r="Q189" s="4"/>
      <c r="R189" s="7"/>
      <c r="S189" s="21"/>
      <c r="T189" s="21"/>
      <c r="U189" s="21"/>
      <c r="V189" s="4"/>
      <c r="W189" s="7"/>
      <c r="X189" s="21"/>
      <c r="Y189" s="21"/>
      <c r="Z189" s="21"/>
      <c r="AA189" s="4"/>
      <c r="AB189" s="7"/>
      <c r="AC189" s="21"/>
      <c r="AD189" s="21"/>
      <c r="AE189" s="21"/>
      <c r="AF189" s="4"/>
    </row>
    <row r="190" spans="2:32">
      <c r="B190" s="93"/>
      <c r="C190" s="99"/>
      <c r="D190" s="95">
        <v>6.5</v>
      </c>
      <c r="E190" s="109" t="s">
        <v>36</v>
      </c>
      <c r="F190" s="33" t="s">
        <v>390</v>
      </c>
      <c r="G190" s="34" t="s">
        <v>391</v>
      </c>
      <c r="H190" s="7"/>
      <c r="I190" s="21"/>
      <c r="J190" s="21"/>
      <c r="K190" s="21"/>
      <c r="L190" s="4"/>
      <c r="M190" s="7"/>
      <c r="N190" s="21"/>
      <c r="O190" s="21"/>
      <c r="P190" s="21"/>
      <c r="Q190" s="4"/>
      <c r="R190" s="7"/>
      <c r="S190" s="21"/>
      <c r="T190" s="21"/>
      <c r="U190" s="21"/>
      <c r="V190" s="4"/>
      <c r="W190" s="7"/>
      <c r="X190" s="21"/>
      <c r="Y190" s="21"/>
      <c r="Z190" s="21"/>
      <c r="AA190" s="4"/>
      <c r="AB190" s="7"/>
      <c r="AC190" s="21"/>
      <c r="AD190" s="21"/>
      <c r="AE190" s="21"/>
      <c r="AF190" s="4"/>
    </row>
    <row r="191" spans="2:32" ht="13.8" thickBot="1">
      <c r="B191" s="93"/>
      <c r="C191" s="99"/>
      <c r="D191" s="97"/>
      <c r="E191" s="111"/>
      <c r="F191" s="35" t="s">
        <v>392</v>
      </c>
      <c r="G191" s="36" t="s">
        <v>393</v>
      </c>
      <c r="H191" s="7"/>
      <c r="I191" s="21"/>
      <c r="J191" s="21"/>
      <c r="K191" s="21"/>
      <c r="L191" s="4"/>
      <c r="M191" s="7"/>
      <c r="N191" s="21"/>
      <c r="O191" s="21"/>
      <c r="P191" s="21"/>
      <c r="Q191" s="4"/>
      <c r="R191" s="7"/>
      <c r="S191" s="21"/>
      <c r="T191" s="21"/>
      <c r="U191" s="21"/>
      <c r="V191" s="4"/>
      <c r="W191" s="7"/>
      <c r="X191" s="21"/>
      <c r="Y191" s="21"/>
      <c r="Z191" s="21"/>
      <c r="AA191" s="4"/>
      <c r="AB191" s="7"/>
      <c r="AC191" s="21"/>
      <c r="AD191" s="21"/>
      <c r="AE191" s="21"/>
      <c r="AF191" s="4"/>
    </row>
    <row r="192" spans="2:32" ht="13.8" thickBot="1">
      <c r="B192" s="93"/>
      <c r="C192" s="99"/>
      <c r="D192" s="49">
        <v>6.6</v>
      </c>
      <c r="E192" s="50" t="s">
        <v>38</v>
      </c>
      <c r="F192" s="43" t="s">
        <v>394</v>
      </c>
      <c r="G192" s="53" t="s">
        <v>157</v>
      </c>
      <c r="H192" s="7"/>
      <c r="I192" s="21"/>
      <c r="J192" s="21"/>
      <c r="K192" s="21"/>
      <c r="L192" s="4"/>
      <c r="M192" s="7"/>
      <c r="N192" s="21"/>
      <c r="O192" s="21"/>
      <c r="P192" s="21"/>
      <c r="Q192" s="4"/>
      <c r="R192" s="7"/>
      <c r="S192" s="21"/>
      <c r="T192" s="21"/>
      <c r="U192" s="21"/>
      <c r="V192" s="4"/>
      <c r="W192" s="7"/>
      <c r="X192" s="21"/>
      <c r="Y192" s="21"/>
      <c r="Z192" s="21"/>
      <c r="AA192" s="4"/>
      <c r="AB192" s="7"/>
      <c r="AC192" s="21"/>
      <c r="AD192" s="21"/>
      <c r="AE192" s="21"/>
      <c r="AF192" s="4"/>
    </row>
    <row r="193" spans="2:33" ht="13.8" thickBot="1">
      <c r="B193" s="93"/>
      <c r="C193" s="99"/>
      <c r="D193" s="49">
        <v>6.7</v>
      </c>
      <c r="E193" s="50" t="s">
        <v>39</v>
      </c>
      <c r="F193" s="43" t="s">
        <v>395</v>
      </c>
      <c r="G193" s="53" t="s">
        <v>396</v>
      </c>
      <c r="H193" s="7"/>
      <c r="I193" s="21"/>
      <c r="J193" s="21"/>
      <c r="K193" s="21"/>
      <c r="L193" s="4"/>
      <c r="M193" s="7"/>
      <c r="N193" s="21"/>
      <c r="O193" s="21"/>
      <c r="P193" s="21"/>
      <c r="Q193" s="4"/>
      <c r="R193" s="7"/>
      <c r="S193" s="21"/>
      <c r="T193" s="21"/>
      <c r="U193" s="21"/>
      <c r="V193" s="4"/>
      <c r="W193" s="7"/>
      <c r="X193" s="21"/>
      <c r="Y193" s="21"/>
      <c r="Z193" s="21"/>
      <c r="AA193" s="4"/>
      <c r="AB193" s="7"/>
      <c r="AC193" s="21"/>
      <c r="AD193" s="21"/>
      <c r="AE193" s="21"/>
      <c r="AF193" s="4"/>
    </row>
    <row r="194" spans="2:33" ht="27" thickBot="1">
      <c r="B194" s="94"/>
      <c r="C194" s="99"/>
      <c r="D194" s="58">
        <v>6.8</v>
      </c>
      <c r="E194" s="59" t="s">
        <v>40</v>
      </c>
      <c r="F194" s="54">
        <v>716</v>
      </c>
      <c r="G194" s="55" t="s">
        <v>49</v>
      </c>
      <c r="H194" s="7"/>
      <c r="I194" s="21"/>
      <c r="J194" s="21"/>
      <c r="K194" s="21"/>
      <c r="L194" s="4"/>
      <c r="M194" s="7"/>
      <c r="N194" s="21"/>
      <c r="O194" s="21"/>
      <c r="P194" s="21"/>
      <c r="Q194" s="4"/>
      <c r="R194" s="7"/>
      <c r="S194" s="21"/>
      <c r="T194" s="21"/>
      <c r="U194" s="21"/>
      <c r="V194" s="4"/>
      <c r="W194" s="7"/>
      <c r="X194" s="21"/>
      <c r="Y194" s="21"/>
      <c r="Z194" s="21"/>
      <c r="AA194" s="4"/>
      <c r="AB194" s="7"/>
      <c r="AC194" s="21"/>
      <c r="AD194" s="21"/>
      <c r="AE194" s="21"/>
      <c r="AF194" s="4"/>
    </row>
    <row r="195" spans="2:33">
      <c r="B195" s="92">
        <v>7</v>
      </c>
      <c r="C195" s="98" t="s">
        <v>41</v>
      </c>
      <c r="D195" s="95">
        <v>7.2</v>
      </c>
      <c r="E195" s="109" t="s">
        <v>42</v>
      </c>
      <c r="F195" s="33">
        <v>907</v>
      </c>
      <c r="G195" s="39" t="s">
        <v>1</v>
      </c>
      <c r="H195" s="7"/>
      <c r="I195" s="21"/>
      <c r="J195" s="21"/>
      <c r="K195" s="21"/>
      <c r="L195" s="4"/>
      <c r="M195" s="7"/>
      <c r="N195" s="21"/>
      <c r="O195" s="21"/>
      <c r="P195" s="21"/>
      <c r="Q195" s="4"/>
      <c r="R195" s="7"/>
      <c r="S195" s="21"/>
      <c r="T195" s="21"/>
      <c r="U195" s="21"/>
      <c r="V195" s="4"/>
      <c r="W195" s="7"/>
      <c r="X195" s="21"/>
      <c r="Y195" s="21"/>
      <c r="Z195" s="21"/>
      <c r="AA195" s="4"/>
      <c r="AB195" s="7"/>
      <c r="AC195" s="21"/>
      <c r="AD195" s="21"/>
      <c r="AE195" s="21"/>
      <c r="AF195" s="4"/>
    </row>
    <row r="196" spans="2:33" ht="13.8" thickBot="1">
      <c r="B196" s="93"/>
      <c r="C196" s="99"/>
      <c r="D196" s="97"/>
      <c r="E196" s="111"/>
      <c r="F196" s="35">
        <v>908</v>
      </c>
      <c r="G196" s="45" t="s">
        <v>2</v>
      </c>
      <c r="H196" s="7"/>
      <c r="I196" s="21"/>
      <c r="J196" s="21"/>
      <c r="K196" s="21"/>
      <c r="L196" s="4"/>
      <c r="M196" s="7"/>
      <c r="N196" s="21"/>
      <c r="O196" s="21"/>
      <c r="P196" s="21"/>
      <c r="Q196" s="4"/>
      <c r="R196" s="7"/>
      <c r="S196" s="21"/>
      <c r="T196" s="21"/>
      <c r="U196" s="21"/>
      <c r="V196" s="4"/>
      <c r="W196" s="7"/>
      <c r="X196" s="21"/>
      <c r="Y196" s="21"/>
      <c r="Z196" s="21"/>
      <c r="AA196" s="4"/>
      <c r="AB196" s="7"/>
      <c r="AC196" s="21"/>
      <c r="AD196" s="21"/>
      <c r="AE196" s="21"/>
      <c r="AF196" s="4"/>
    </row>
    <row r="197" spans="2:33">
      <c r="B197" s="93"/>
      <c r="C197" s="99"/>
      <c r="D197" s="95">
        <v>7.1</v>
      </c>
      <c r="E197" s="110" t="s">
        <v>43</v>
      </c>
      <c r="F197" s="37" t="s">
        <v>397</v>
      </c>
      <c r="G197" s="38" t="s">
        <v>398</v>
      </c>
      <c r="H197" s="7"/>
      <c r="I197" s="21"/>
      <c r="J197" s="21"/>
      <c r="K197" s="21"/>
      <c r="L197" s="4"/>
      <c r="M197" s="7"/>
      <c r="N197" s="21"/>
      <c r="O197" s="21"/>
      <c r="P197" s="21"/>
      <c r="Q197" s="4"/>
      <c r="R197" s="7"/>
      <c r="S197" s="21"/>
      <c r="T197" s="21"/>
      <c r="U197" s="21"/>
      <c r="V197" s="4"/>
      <c r="W197" s="7"/>
      <c r="X197" s="21"/>
      <c r="Y197" s="21"/>
      <c r="Z197" s="21"/>
      <c r="AA197" s="4"/>
      <c r="AB197" s="7"/>
      <c r="AC197" s="21"/>
      <c r="AD197" s="21"/>
      <c r="AE197" s="21"/>
      <c r="AF197" s="4"/>
    </row>
    <row r="198" spans="2:33" ht="13.8" thickBot="1">
      <c r="B198" s="94"/>
      <c r="C198" s="100"/>
      <c r="D198" s="97"/>
      <c r="E198" s="111"/>
      <c r="F198" s="35" t="s">
        <v>399</v>
      </c>
      <c r="G198" s="36" t="s">
        <v>400</v>
      </c>
      <c r="H198" s="7"/>
      <c r="I198" s="21"/>
      <c r="J198" s="21"/>
      <c r="K198" s="21"/>
      <c r="L198" s="4"/>
      <c r="M198" s="7"/>
      <c r="N198" s="21"/>
      <c r="O198" s="21"/>
      <c r="P198" s="21"/>
      <c r="Q198" s="4"/>
      <c r="R198" s="7"/>
      <c r="S198" s="21"/>
      <c r="T198" s="21"/>
      <c r="U198" s="21"/>
      <c r="V198" s="4"/>
      <c r="W198" s="7"/>
      <c r="X198" s="21"/>
      <c r="Y198" s="21"/>
      <c r="Z198" s="21"/>
      <c r="AA198" s="4"/>
      <c r="AB198" s="7"/>
      <c r="AC198" s="21"/>
      <c r="AD198" s="21"/>
      <c r="AE198" s="21"/>
      <c r="AF198" s="4"/>
    </row>
    <row r="199" spans="2:33" ht="15" thickBot="1">
      <c r="G199" s="2"/>
      <c r="H199" s="23"/>
      <c r="I199" s="24"/>
      <c r="J199" s="24"/>
      <c r="K199" s="24"/>
      <c r="L199" s="3">
        <f>SUM(L14:L198)</f>
        <v>0</v>
      </c>
      <c r="M199" s="23"/>
      <c r="N199" s="24"/>
      <c r="O199" s="24"/>
      <c r="P199" s="24"/>
      <c r="Q199" s="3">
        <f>SUM(Q14:Q198)</f>
        <v>0</v>
      </c>
      <c r="R199" s="23"/>
      <c r="S199" s="24"/>
      <c r="T199" s="24"/>
      <c r="U199" s="24"/>
      <c r="V199" s="3">
        <f>SUM(V14:V198)</f>
        <v>0</v>
      </c>
      <c r="W199" s="23"/>
      <c r="X199" s="24"/>
      <c r="Y199" s="24"/>
      <c r="Z199" s="24"/>
      <c r="AA199" s="3">
        <f>SUM(AA14:AA198)</f>
        <v>0</v>
      </c>
      <c r="AB199" s="23"/>
      <c r="AC199" s="24"/>
      <c r="AD199" s="24"/>
      <c r="AE199" s="24"/>
      <c r="AF199" s="3">
        <f>SUM(AF14:AF198)</f>
        <v>0</v>
      </c>
      <c r="AG199" s="2"/>
    </row>
    <row r="200" spans="2:33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</row>
    <row r="201" spans="2:33" ht="13.8" thickBot="1">
      <c r="C201" s="104" t="s">
        <v>401</v>
      </c>
      <c r="D201" s="105"/>
      <c r="E201" s="105"/>
      <c r="F201" s="105"/>
      <c r="G201" s="105"/>
      <c r="H201" s="106"/>
      <c r="L201" s="25">
        <f>+J11-L199</f>
        <v>0</v>
      </c>
      <c r="Q201" s="25">
        <f>+O11-Q199</f>
        <v>0</v>
      </c>
      <c r="V201" s="25">
        <f>+T11-V199</f>
        <v>0</v>
      </c>
      <c r="AA201" s="25">
        <f>+Y11-AA199</f>
        <v>0</v>
      </c>
      <c r="AF201" s="25">
        <f>+AD11-AF199</f>
        <v>0</v>
      </c>
    </row>
  </sheetData>
  <mergeCells count="122">
    <mergeCell ref="W8:AA8"/>
    <mergeCell ref="AB8:AF8"/>
    <mergeCell ref="H9:H10"/>
    <mergeCell ref="I9:I10"/>
    <mergeCell ref="J9:J10"/>
    <mergeCell ref="K9:K10"/>
    <mergeCell ref="C5:L5"/>
    <mergeCell ref="H7:L7"/>
    <mergeCell ref="M7:Q7"/>
    <mergeCell ref="R7:V7"/>
    <mergeCell ref="W7:AA7"/>
    <mergeCell ref="AB7:AF7"/>
    <mergeCell ref="M9:M10"/>
    <mergeCell ref="N9:N10"/>
    <mergeCell ref="O9:O10"/>
    <mergeCell ref="P9:P10"/>
    <mergeCell ref="Q9:Q10"/>
    <mergeCell ref="C8:G11"/>
    <mergeCell ref="H8:L8"/>
    <mergeCell ref="M8:Q8"/>
    <mergeCell ref="R8:V8"/>
    <mergeCell ref="S12:S13"/>
    <mergeCell ref="AD9:AD10"/>
    <mergeCell ref="AE9:AE10"/>
    <mergeCell ref="AF9:AF10"/>
    <mergeCell ref="C12:G12"/>
    <mergeCell ref="H12:H13"/>
    <mergeCell ref="I12:I13"/>
    <mergeCell ref="J12:J13"/>
    <mergeCell ref="K12:K13"/>
    <mergeCell ref="L12:L13"/>
    <mergeCell ref="M12:M13"/>
    <mergeCell ref="X9:X10"/>
    <mergeCell ref="Y9:Y10"/>
    <mergeCell ref="Z9:Z10"/>
    <mergeCell ref="AA9:AA10"/>
    <mergeCell ref="AB9:AB10"/>
    <mergeCell ref="AC9:AC10"/>
    <mergeCell ref="R9:R10"/>
    <mergeCell ref="S9:S10"/>
    <mergeCell ref="T9:T10"/>
    <mergeCell ref="U9:U10"/>
    <mergeCell ref="V9:V10"/>
    <mergeCell ref="W9:W10"/>
    <mergeCell ref="L9:L10"/>
    <mergeCell ref="AF12:AF13"/>
    <mergeCell ref="B14:B21"/>
    <mergeCell ref="C14:C21"/>
    <mergeCell ref="D14:D18"/>
    <mergeCell ref="E14:E18"/>
    <mergeCell ref="D19:D21"/>
    <mergeCell ref="E19:E21"/>
    <mergeCell ref="Z12:Z13"/>
    <mergeCell ref="AA12:AA13"/>
    <mergeCell ref="AB12:AB13"/>
    <mergeCell ref="AC12:AC13"/>
    <mergeCell ref="AD12:AD13"/>
    <mergeCell ref="AE12:AE13"/>
    <mergeCell ref="T12:T13"/>
    <mergeCell ref="U12:U13"/>
    <mergeCell ref="V12:V13"/>
    <mergeCell ref="W12:W13"/>
    <mergeCell ref="X12:X13"/>
    <mergeCell ref="Y12:Y13"/>
    <mergeCell ref="N12:N13"/>
    <mergeCell ref="O12:O13"/>
    <mergeCell ref="P12:P13"/>
    <mergeCell ref="Q12:Q13"/>
    <mergeCell ref="R12:R13"/>
    <mergeCell ref="E170:E173"/>
    <mergeCell ref="E174:E179"/>
    <mergeCell ref="C22:C110"/>
    <mergeCell ref="E22:E25"/>
    <mergeCell ref="E27:E30"/>
    <mergeCell ref="E32:E110"/>
    <mergeCell ref="C111:C127"/>
    <mergeCell ref="E111:E113"/>
    <mergeCell ref="E114:E115"/>
    <mergeCell ref="E116:E117"/>
    <mergeCell ref="E118:E119"/>
    <mergeCell ref="E120:E121"/>
    <mergeCell ref="C201:H201"/>
    <mergeCell ref="B22:B110"/>
    <mergeCell ref="D22:D25"/>
    <mergeCell ref="D27:D30"/>
    <mergeCell ref="D32:D110"/>
    <mergeCell ref="B111:B127"/>
    <mergeCell ref="D111:D113"/>
    <mergeCell ref="D114:D115"/>
    <mergeCell ref="D116:D117"/>
    <mergeCell ref="D118:D119"/>
    <mergeCell ref="C180:C194"/>
    <mergeCell ref="E180:E182"/>
    <mergeCell ref="E183:E187"/>
    <mergeCell ref="E190:E191"/>
    <mergeCell ref="C195:C198"/>
    <mergeCell ref="E195:E196"/>
    <mergeCell ref="E197:E198"/>
    <mergeCell ref="E122:E125"/>
    <mergeCell ref="E126:E127"/>
    <mergeCell ref="C128:C164"/>
    <mergeCell ref="E129:E164"/>
    <mergeCell ref="C165:C179"/>
    <mergeCell ref="E165:E166"/>
    <mergeCell ref="E167:E169"/>
    <mergeCell ref="B180:B194"/>
    <mergeCell ref="D180:D182"/>
    <mergeCell ref="D183:D187"/>
    <mergeCell ref="D190:D191"/>
    <mergeCell ref="B195:B198"/>
    <mergeCell ref="D195:D196"/>
    <mergeCell ref="D197:D198"/>
    <mergeCell ref="D120:D121"/>
    <mergeCell ref="D122:D125"/>
    <mergeCell ref="D126:D127"/>
    <mergeCell ref="B128:B164"/>
    <mergeCell ref="D129:D164"/>
    <mergeCell ref="B165:B179"/>
    <mergeCell ref="D165:D166"/>
    <mergeCell ref="D167:D169"/>
    <mergeCell ref="D170:D173"/>
    <mergeCell ref="D174:D179"/>
  </mergeCells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dimension ref="B1:AH202"/>
  <sheetViews>
    <sheetView topLeftCell="D7" workbookViewId="0">
      <pane xSplit="2" ySplit="7" topLeftCell="F48" activePane="bottomRight" state="frozen"/>
      <selection activeCell="D7" sqref="D7"/>
      <selection pane="topRight" activeCell="F7" sqref="F7"/>
      <selection pane="bottomLeft" activeCell="D14" sqref="D14"/>
      <selection pane="bottomRight" activeCell="F176" sqref="F176"/>
    </sheetView>
  </sheetViews>
  <sheetFormatPr baseColWidth="10" defaultColWidth="10.77734375" defaultRowHeight="13.2"/>
  <cols>
    <col min="1" max="1" width="4.6640625" style="1" customWidth="1"/>
    <col min="2" max="2" width="14.6640625" style="1" customWidth="1"/>
    <col min="3" max="3" width="22.77734375" style="1" customWidth="1"/>
    <col min="4" max="4" width="4.6640625" style="1" customWidth="1"/>
    <col min="5" max="5" width="49.44140625" style="1" customWidth="1"/>
    <col min="6" max="22" width="15.6640625" style="1" customWidth="1"/>
    <col min="23" max="31" width="15.44140625" style="1" customWidth="1"/>
    <col min="32" max="32" width="14.6640625" style="1" customWidth="1"/>
    <col min="33" max="37" width="15.44140625" style="1" customWidth="1"/>
    <col min="38" max="38" width="4.109375" style="1" customWidth="1"/>
    <col min="39" max="47" width="15.44140625" style="1" customWidth="1"/>
    <col min="48" max="48" width="4.109375" style="1" customWidth="1"/>
    <col min="49" max="57" width="15.44140625" style="1" customWidth="1"/>
    <col min="58" max="58" width="4.109375" style="1" customWidth="1"/>
    <col min="59" max="67" width="15.44140625" style="1" customWidth="1"/>
    <col min="68" max="68" width="4.109375" style="1" customWidth="1"/>
    <col min="69" max="77" width="15.44140625" style="1" customWidth="1"/>
    <col min="78" max="16384" width="10.77734375" style="1"/>
  </cols>
  <sheetData>
    <row r="1" spans="2:34" ht="14.4">
      <c r="C1" s="19"/>
      <c r="D1" s="19"/>
      <c r="E1" s="19"/>
    </row>
    <row r="4" spans="2:34" ht="13.8" thickBot="1"/>
    <row r="5" spans="2:34" ht="18.600000000000001" thickBot="1">
      <c r="C5" s="149" t="s">
        <v>405</v>
      </c>
      <c r="D5" s="150"/>
      <c r="E5" s="150"/>
      <c r="F5" s="151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</row>
    <row r="6" spans="2:34" ht="18">
      <c r="C6" s="85"/>
      <c r="D6" s="85"/>
      <c r="E6" s="85"/>
      <c r="F6" s="85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</row>
    <row r="7" spans="2:34" ht="15" thickBot="1">
      <c r="C7"/>
      <c r="D7"/>
      <c r="E7"/>
      <c r="F7" s="162" t="s">
        <v>409</v>
      </c>
      <c r="G7" s="162"/>
      <c r="H7" s="162"/>
      <c r="I7" s="162"/>
      <c r="K7" s="162" t="s">
        <v>410</v>
      </c>
      <c r="L7" s="162"/>
      <c r="M7" s="162"/>
      <c r="N7" s="162"/>
      <c r="P7" s="162" t="s">
        <v>411</v>
      </c>
      <c r="Q7" s="162"/>
      <c r="R7" s="162"/>
      <c r="S7" s="162"/>
      <c r="U7" s="162" t="s">
        <v>412</v>
      </c>
      <c r="V7" s="162"/>
      <c r="W7" s="162"/>
      <c r="X7" s="162"/>
      <c r="Z7" s="162" t="s">
        <v>413</v>
      </c>
      <c r="AA7" s="162"/>
      <c r="AB7" s="162"/>
      <c r="AC7" s="162"/>
      <c r="AE7" s="162" t="s">
        <v>416</v>
      </c>
      <c r="AF7" s="162"/>
      <c r="AG7" s="162"/>
      <c r="AH7" s="162"/>
    </row>
    <row r="8" spans="2:34" ht="13.8" thickBot="1">
      <c r="B8" s="131" t="s">
        <v>56</v>
      </c>
      <c r="C8" s="133"/>
      <c r="D8" s="134"/>
      <c r="E8" s="135"/>
      <c r="F8" s="154" t="s">
        <v>407</v>
      </c>
      <c r="G8" s="155"/>
      <c r="H8" s="155"/>
      <c r="I8" s="156"/>
      <c r="K8" s="146" t="s">
        <v>407</v>
      </c>
      <c r="L8" s="147"/>
      <c r="M8" s="147"/>
      <c r="N8" s="148"/>
      <c r="P8" s="146" t="s">
        <v>407</v>
      </c>
      <c r="Q8" s="147"/>
      <c r="R8" s="147"/>
      <c r="S8" s="148"/>
      <c r="U8" s="146" t="s">
        <v>407</v>
      </c>
      <c r="V8" s="147"/>
      <c r="W8" s="147"/>
      <c r="X8" s="148"/>
      <c r="Z8" s="146" t="s">
        <v>407</v>
      </c>
      <c r="AA8" s="147"/>
      <c r="AB8" s="147"/>
      <c r="AC8" s="148"/>
      <c r="AE8" s="146" t="s">
        <v>407</v>
      </c>
      <c r="AF8" s="147"/>
      <c r="AG8" s="147"/>
      <c r="AH8" s="148"/>
    </row>
    <row r="9" spans="2:34" ht="13.5" customHeight="1">
      <c r="B9" s="136"/>
      <c r="C9" s="152"/>
      <c r="D9" s="139"/>
      <c r="E9" s="140"/>
      <c r="F9" s="126" t="s">
        <v>70</v>
      </c>
      <c r="G9" s="116" t="s">
        <v>64</v>
      </c>
      <c r="H9" s="116" t="s">
        <v>65</v>
      </c>
      <c r="I9" s="118" t="s">
        <v>53</v>
      </c>
      <c r="K9" s="126" t="s">
        <v>70</v>
      </c>
      <c r="L9" s="116" t="s">
        <v>64</v>
      </c>
      <c r="M9" s="116" t="s">
        <v>65</v>
      </c>
      <c r="N9" s="118" t="s">
        <v>53</v>
      </c>
      <c r="P9" s="126" t="s">
        <v>70</v>
      </c>
      <c r="Q9" s="116" t="s">
        <v>64</v>
      </c>
      <c r="R9" s="116" t="s">
        <v>65</v>
      </c>
      <c r="S9" s="118" t="s">
        <v>53</v>
      </c>
      <c r="U9" s="126" t="s">
        <v>70</v>
      </c>
      <c r="V9" s="116" t="s">
        <v>64</v>
      </c>
      <c r="W9" s="116" t="s">
        <v>65</v>
      </c>
      <c r="X9" s="118" t="s">
        <v>53</v>
      </c>
      <c r="Z9" s="126" t="s">
        <v>70</v>
      </c>
      <c r="AA9" s="116" t="s">
        <v>64</v>
      </c>
      <c r="AB9" s="116" t="s">
        <v>65</v>
      </c>
      <c r="AC9" s="118" t="s">
        <v>53</v>
      </c>
      <c r="AE9" s="126" t="s">
        <v>70</v>
      </c>
      <c r="AF9" s="116" t="s">
        <v>64</v>
      </c>
      <c r="AG9" s="116" t="s">
        <v>65</v>
      </c>
      <c r="AH9" s="118" t="s">
        <v>53</v>
      </c>
    </row>
    <row r="10" spans="2:34" ht="13.8" thickBot="1">
      <c r="B10" s="136"/>
      <c r="C10" s="152"/>
      <c r="D10" s="139"/>
      <c r="E10" s="140"/>
      <c r="F10" s="127"/>
      <c r="G10" s="117"/>
      <c r="H10" s="117"/>
      <c r="I10" s="119"/>
      <c r="K10" s="127"/>
      <c r="L10" s="117"/>
      <c r="M10" s="117"/>
      <c r="N10" s="119"/>
      <c r="P10" s="127"/>
      <c r="Q10" s="117"/>
      <c r="R10" s="117"/>
      <c r="S10" s="119"/>
      <c r="U10" s="127"/>
      <c r="V10" s="117"/>
      <c r="W10" s="117"/>
      <c r="X10" s="119"/>
      <c r="Z10" s="127"/>
      <c r="AA10" s="117"/>
      <c r="AB10" s="117"/>
      <c r="AC10" s="119"/>
      <c r="AE10" s="127"/>
      <c r="AF10" s="117"/>
      <c r="AG10" s="117"/>
      <c r="AH10" s="119"/>
    </row>
    <row r="11" spans="2:34" ht="13.8" thickBot="1">
      <c r="B11" s="141"/>
      <c r="C11" s="153"/>
      <c r="D11" s="144"/>
      <c r="E11" s="145"/>
      <c r="F11" s="15">
        <v>3797</v>
      </c>
      <c r="G11" s="17">
        <v>825151219</v>
      </c>
      <c r="H11" s="17">
        <v>447552791</v>
      </c>
      <c r="I11" s="16"/>
      <c r="J11" s="15"/>
      <c r="K11" s="15">
        <v>1833</v>
      </c>
      <c r="L11" s="17">
        <v>729974029</v>
      </c>
      <c r="M11" s="17">
        <v>476662805</v>
      </c>
      <c r="N11" s="16"/>
      <c r="O11" s="15"/>
      <c r="P11" s="15">
        <v>2653</v>
      </c>
      <c r="Q11" s="17">
        <v>703522794</v>
      </c>
      <c r="R11" s="17">
        <v>323750887</v>
      </c>
      <c r="S11" s="16">
        <f>+Q11-R11</f>
        <v>379771907</v>
      </c>
      <c r="T11" s="15"/>
      <c r="U11" s="15">
        <v>1659</v>
      </c>
      <c r="V11" s="17">
        <v>525933627</v>
      </c>
      <c r="W11" s="17">
        <v>348163068</v>
      </c>
      <c r="X11" s="16">
        <f>+V11-W11</f>
        <v>177770559</v>
      </c>
      <c r="Y11" s="15"/>
      <c r="Z11" s="15">
        <v>4136</v>
      </c>
      <c r="AA11" s="17">
        <v>942612174</v>
      </c>
      <c r="AB11" s="17">
        <v>720706128</v>
      </c>
      <c r="AC11" s="16">
        <f>+AA11-AB11</f>
        <v>221906046</v>
      </c>
      <c r="AD11" s="15"/>
      <c r="AE11" s="15">
        <v>3632</v>
      </c>
      <c r="AF11" s="17"/>
      <c r="AG11" s="17"/>
      <c r="AH11" s="16"/>
    </row>
    <row r="12" spans="2:34" ht="20.25" customHeight="1" thickBot="1">
      <c r="B12" s="120" t="s">
        <v>52</v>
      </c>
      <c r="C12" s="122"/>
      <c r="D12" s="123"/>
      <c r="E12" s="124"/>
      <c r="F12" s="114" t="s">
        <v>71</v>
      </c>
      <c r="G12" s="116" t="s">
        <v>67</v>
      </c>
      <c r="H12" s="116" t="s">
        <v>68</v>
      </c>
      <c r="I12" s="118" t="s">
        <v>69</v>
      </c>
      <c r="K12" s="114" t="s">
        <v>71</v>
      </c>
      <c r="L12" s="116" t="s">
        <v>67</v>
      </c>
      <c r="M12" s="116" t="s">
        <v>68</v>
      </c>
      <c r="N12" s="118" t="s">
        <v>69</v>
      </c>
      <c r="P12" s="114" t="s">
        <v>71</v>
      </c>
      <c r="Q12" s="116" t="s">
        <v>67</v>
      </c>
      <c r="R12" s="116" t="s">
        <v>68</v>
      </c>
      <c r="S12" s="118" t="s">
        <v>69</v>
      </c>
      <c r="U12" s="114" t="s">
        <v>71</v>
      </c>
      <c r="V12" s="116" t="s">
        <v>67</v>
      </c>
      <c r="W12" s="116" t="s">
        <v>68</v>
      </c>
      <c r="X12" s="118" t="s">
        <v>69</v>
      </c>
      <c r="Z12" s="114" t="s">
        <v>71</v>
      </c>
      <c r="AA12" s="116" t="s">
        <v>67</v>
      </c>
      <c r="AB12" s="116" t="s">
        <v>68</v>
      </c>
      <c r="AC12" s="118" t="s">
        <v>69</v>
      </c>
      <c r="AE12" s="114" t="s">
        <v>71</v>
      </c>
      <c r="AF12" s="116" t="s">
        <v>67</v>
      </c>
      <c r="AG12" s="116" t="s">
        <v>68</v>
      </c>
      <c r="AH12" s="118" t="s">
        <v>69</v>
      </c>
    </row>
    <row r="13" spans="2:34" ht="23.25" customHeight="1" thickBot="1">
      <c r="B13" s="14" t="s">
        <v>50</v>
      </c>
      <c r="C13" s="13" t="s">
        <v>8</v>
      </c>
      <c r="D13" s="12"/>
      <c r="E13" s="12" t="s">
        <v>0</v>
      </c>
      <c r="F13" s="157"/>
      <c r="G13" s="117"/>
      <c r="H13" s="117"/>
      <c r="I13" s="119"/>
      <c r="K13" s="157"/>
      <c r="L13" s="117"/>
      <c r="M13" s="117"/>
      <c r="N13" s="119"/>
      <c r="P13" s="157"/>
      <c r="Q13" s="117"/>
      <c r="R13" s="117"/>
      <c r="S13" s="119"/>
      <c r="U13" s="157"/>
      <c r="V13" s="117"/>
      <c r="W13" s="117"/>
      <c r="X13" s="119"/>
      <c r="Z13" s="157"/>
      <c r="AA13" s="117"/>
      <c r="AB13" s="117"/>
      <c r="AC13" s="119"/>
      <c r="AE13" s="157"/>
      <c r="AF13" s="117"/>
      <c r="AG13" s="117"/>
      <c r="AH13" s="119"/>
    </row>
    <row r="14" spans="2:34">
      <c r="B14" s="98" t="s">
        <v>7</v>
      </c>
      <c r="C14" s="109" t="s">
        <v>9</v>
      </c>
      <c r="D14" s="60" t="s">
        <v>72</v>
      </c>
      <c r="E14" s="61" t="s">
        <v>73</v>
      </c>
      <c r="F14" s="10">
        <v>1088</v>
      </c>
      <c r="G14" s="9"/>
      <c r="H14" s="9">
        <f>+F14/F11</f>
        <v>0.28654200684751119</v>
      </c>
      <c r="I14" s="8"/>
      <c r="K14" s="10">
        <v>1421</v>
      </c>
      <c r="L14" s="9"/>
      <c r="M14" s="9">
        <f>+K14/K11</f>
        <v>0.77523186033824332</v>
      </c>
      <c r="N14" s="8"/>
      <c r="P14" s="10">
        <v>962</v>
      </c>
      <c r="Q14" s="9"/>
      <c r="R14" s="9">
        <f>+P14/P11</f>
        <v>0.36260836788541273</v>
      </c>
      <c r="S14" s="8"/>
      <c r="U14" s="10">
        <v>991</v>
      </c>
      <c r="V14" s="9"/>
      <c r="W14" s="9">
        <f>+U14/U11</f>
        <v>0.59734779987944542</v>
      </c>
      <c r="X14" s="8"/>
      <c r="Z14" s="10">
        <v>1931</v>
      </c>
      <c r="AA14" s="9">
        <v>67107</v>
      </c>
      <c r="AB14" s="9">
        <f>+Z14/Z11</f>
        <v>0.46687620889748549</v>
      </c>
      <c r="AC14" s="8">
        <f>+AA14*Z14</f>
        <v>129583617</v>
      </c>
      <c r="AE14" s="10">
        <v>1312</v>
      </c>
      <c r="AF14" s="9">
        <v>67107</v>
      </c>
      <c r="AG14" s="9">
        <f>+AE14/AE11</f>
        <v>0.36123348017621143</v>
      </c>
      <c r="AH14" s="8"/>
    </row>
    <row r="15" spans="2:34">
      <c r="B15" s="99"/>
      <c r="C15" s="110"/>
      <c r="D15" s="60"/>
      <c r="E15" s="61" t="s">
        <v>415</v>
      </c>
      <c r="F15" s="88"/>
      <c r="G15" s="89"/>
      <c r="H15" s="89"/>
      <c r="I15" s="90"/>
      <c r="K15" s="88"/>
      <c r="L15" s="89"/>
      <c r="M15" s="89"/>
      <c r="N15" s="90"/>
      <c r="P15" s="88"/>
      <c r="Q15" s="89"/>
      <c r="R15" s="89"/>
      <c r="S15" s="90"/>
      <c r="U15" s="88"/>
      <c r="V15" s="89"/>
      <c r="W15" s="89"/>
      <c r="X15" s="90"/>
      <c r="Z15" s="88"/>
      <c r="AA15" s="89"/>
      <c r="AB15" s="89"/>
      <c r="AC15" s="90"/>
      <c r="AE15" s="88"/>
      <c r="AF15" s="89"/>
      <c r="AG15" s="89"/>
      <c r="AH15" s="90"/>
    </row>
    <row r="16" spans="2:34">
      <c r="B16" s="99"/>
      <c r="C16" s="110"/>
      <c r="D16" s="60" t="s">
        <v>74</v>
      </c>
      <c r="E16" s="61" t="s">
        <v>75</v>
      </c>
      <c r="F16" s="6">
        <v>0</v>
      </c>
      <c r="G16" s="21"/>
      <c r="H16" s="21"/>
      <c r="I16" s="4"/>
      <c r="K16" s="6"/>
      <c r="L16" s="21"/>
      <c r="M16" s="21"/>
      <c r="N16" s="4"/>
      <c r="P16" s="6"/>
      <c r="Q16" s="21"/>
      <c r="R16" s="21"/>
      <c r="S16" s="4"/>
      <c r="U16" s="6"/>
      <c r="V16" s="21"/>
      <c r="W16" s="21"/>
      <c r="X16" s="4"/>
      <c r="Z16" s="6"/>
      <c r="AA16" s="21"/>
      <c r="AB16" s="21"/>
      <c r="AC16" s="4"/>
      <c r="AE16" s="6"/>
      <c r="AF16" s="21"/>
      <c r="AG16" s="21"/>
      <c r="AH16" s="4"/>
    </row>
    <row r="17" spans="2:34">
      <c r="B17" s="99"/>
      <c r="C17" s="110"/>
      <c r="D17" s="60" t="s">
        <v>76</v>
      </c>
      <c r="E17" s="62" t="s">
        <v>77</v>
      </c>
      <c r="F17" s="6"/>
      <c r="G17" s="21"/>
      <c r="H17" s="21"/>
      <c r="I17" s="4"/>
      <c r="K17" s="6"/>
      <c r="L17" s="21"/>
      <c r="M17" s="21"/>
      <c r="N17" s="4"/>
      <c r="P17" s="6"/>
      <c r="Q17" s="21"/>
      <c r="R17" s="21"/>
      <c r="S17" s="4"/>
      <c r="U17" s="6"/>
      <c r="V17" s="21"/>
      <c r="W17" s="21"/>
      <c r="X17" s="4"/>
      <c r="Z17" s="6"/>
      <c r="AA17" s="21"/>
      <c r="AB17" s="21"/>
      <c r="AC17" s="4"/>
      <c r="AE17" s="6"/>
      <c r="AF17" s="21"/>
      <c r="AG17" s="21"/>
      <c r="AH17" s="4"/>
    </row>
    <row r="18" spans="2:34">
      <c r="B18" s="99"/>
      <c r="C18" s="110"/>
      <c r="D18" s="60" t="s">
        <v>78</v>
      </c>
      <c r="E18" s="62" t="s">
        <v>79</v>
      </c>
      <c r="F18" s="6"/>
      <c r="G18" s="21"/>
      <c r="H18" s="21"/>
      <c r="I18" s="4"/>
      <c r="K18" s="6"/>
      <c r="L18" s="21"/>
      <c r="M18" s="21"/>
      <c r="N18" s="4"/>
      <c r="P18" s="6"/>
      <c r="Q18" s="21"/>
      <c r="R18" s="21"/>
      <c r="S18" s="4"/>
      <c r="U18" s="6"/>
      <c r="V18" s="21"/>
      <c r="W18" s="21"/>
      <c r="X18" s="4"/>
      <c r="Z18" s="6"/>
      <c r="AA18" s="21"/>
      <c r="AB18" s="21"/>
      <c r="AC18" s="4"/>
      <c r="AE18" s="6"/>
      <c r="AF18" s="21"/>
      <c r="AG18" s="21"/>
      <c r="AH18" s="4"/>
    </row>
    <row r="19" spans="2:34" ht="13.8" thickBot="1">
      <c r="B19" s="99"/>
      <c r="C19" s="112"/>
      <c r="D19" s="60" t="s">
        <v>80</v>
      </c>
      <c r="E19" s="62" t="s">
        <v>81</v>
      </c>
      <c r="F19" s="6"/>
      <c r="G19" s="21"/>
      <c r="H19" s="21"/>
      <c r="I19" s="4"/>
      <c r="K19" s="6"/>
      <c r="L19" s="21"/>
      <c r="M19" s="21"/>
      <c r="N19" s="4"/>
      <c r="P19" s="6"/>
      <c r="Q19" s="21"/>
      <c r="R19" s="21"/>
      <c r="S19" s="4"/>
      <c r="U19" s="6"/>
      <c r="V19" s="21"/>
      <c r="W19" s="21"/>
      <c r="X19" s="4"/>
      <c r="Z19" s="6"/>
      <c r="AA19" s="21"/>
      <c r="AB19" s="21"/>
      <c r="AC19" s="4"/>
      <c r="AE19" s="6"/>
      <c r="AF19" s="21"/>
      <c r="AG19" s="21"/>
      <c r="AH19" s="4"/>
    </row>
    <row r="20" spans="2:34">
      <c r="B20" s="99"/>
      <c r="C20" s="113" t="s">
        <v>10</v>
      </c>
      <c r="D20" s="60"/>
      <c r="E20" s="61" t="s">
        <v>44</v>
      </c>
      <c r="F20" s="6">
        <v>163</v>
      </c>
      <c r="G20" s="21"/>
      <c r="H20" s="21">
        <f>+F20/F11</f>
        <v>4.2928627864103237E-2</v>
      </c>
      <c r="I20" s="4"/>
      <c r="K20" s="6">
        <v>91</v>
      </c>
      <c r="L20" s="21"/>
      <c r="M20" s="21">
        <f>+K20/K11</f>
        <v>4.9645390070921988E-2</v>
      </c>
      <c r="N20" s="4"/>
      <c r="P20" s="6">
        <v>241</v>
      </c>
      <c r="Q20" s="21"/>
      <c r="R20" s="21">
        <f>+P20/P11</f>
        <v>9.0840557859027518E-2</v>
      </c>
      <c r="S20" s="4"/>
      <c r="U20" s="6">
        <v>157</v>
      </c>
      <c r="V20" s="21"/>
      <c r="W20" s="21">
        <f>+U20/U11</f>
        <v>9.4635322483423753E-2</v>
      </c>
      <c r="X20" s="4"/>
      <c r="Z20" s="6">
        <v>168</v>
      </c>
      <c r="AA20" s="21">
        <v>198620</v>
      </c>
      <c r="AB20" s="21">
        <f>+Z20/Z11</f>
        <v>4.0618955512572531E-2</v>
      </c>
      <c r="AC20" s="4">
        <f>+Z20*AA20</f>
        <v>33368160</v>
      </c>
      <c r="AE20" s="6">
        <v>144</v>
      </c>
      <c r="AF20" s="21"/>
      <c r="AG20" s="21">
        <f>+AE20/$AE$11</f>
        <v>3.9647577092511016E-2</v>
      </c>
      <c r="AH20" s="4"/>
    </row>
    <row r="21" spans="2:34">
      <c r="B21" s="99"/>
      <c r="C21" s="110"/>
      <c r="D21" s="60" t="s">
        <v>82</v>
      </c>
      <c r="E21" s="62" t="s">
        <v>83</v>
      </c>
      <c r="F21" s="6"/>
      <c r="G21" s="21"/>
      <c r="H21" s="21"/>
      <c r="I21" s="4"/>
      <c r="K21" s="6"/>
      <c r="L21" s="21"/>
      <c r="M21" s="21"/>
      <c r="N21" s="4"/>
      <c r="P21" s="6"/>
      <c r="Q21" s="21"/>
      <c r="R21" s="21"/>
      <c r="S21" s="4"/>
      <c r="U21" s="6"/>
      <c r="V21" s="21"/>
      <c r="W21" s="21"/>
      <c r="X21" s="4"/>
      <c r="Z21" s="6"/>
      <c r="AA21" s="21"/>
      <c r="AB21" s="21"/>
      <c r="AC21" s="4"/>
      <c r="AE21" s="6"/>
      <c r="AF21" s="21"/>
      <c r="AG21" s="21"/>
      <c r="AH21" s="4"/>
    </row>
    <row r="22" spans="2:34" ht="13.8" thickBot="1">
      <c r="B22" s="100"/>
      <c r="C22" s="111"/>
      <c r="D22" s="60" t="s">
        <v>84</v>
      </c>
      <c r="E22" s="62" t="s">
        <v>85</v>
      </c>
      <c r="F22" s="6"/>
      <c r="G22" s="21"/>
      <c r="H22" s="21"/>
      <c r="I22" s="4"/>
      <c r="K22" s="6"/>
      <c r="L22" s="21"/>
      <c r="M22" s="21"/>
      <c r="N22" s="4"/>
      <c r="P22" s="6"/>
      <c r="Q22" s="21"/>
      <c r="R22" s="21"/>
      <c r="S22" s="4"/>
      <c r="U22" s="6"/>
      <c r="V22" s="21"/>
      <c r="W22" s="21"/>
      <c r="X22" s="4"/>
      <c r="Z22" s="6"/>
      <c r="AA22" s="21"/>
      <c r="AB22" s="21"/>
      <c r="AC22" s="4"/>
      <c r="AE22" s="6"/>
      <c r="AF22" s="21"/>
      <c r="AG22" s="21"/>
      <c r="AH22" s="4"/>
    </row>
    <row r="23" spans="2:34">
      <c r="B23" s="99" t="s">
        <v>11</v>
      </c>
      <c r="C23" s="110" t="s">
        <v>15</v>
      </c>
      <c r="D23" s="60" t="s">
        <v>86</v>
      </c>
      <c r="E23" s="62" t="s">
        <v>87</v>
      </c>
      <c r="F23" s="6">
        <v>52</v>
      </c>
      <c r="G23" s="21"/>
      <c r="H23" s="21">
        <f>+F23/F11</f>
        <v>1.3695022386094284E-2</v>
      </c>
      <c r="I23" s="4"/>
      <c r="K23" s="6">
        <v>1321</v>
      </c>
      <c r="L23" s="21"/>
      <c r="M23" s="21">
        <f>+K23/K11</f>
        <v>0.72067648663393347</v>
      </c>
      <c r="N23" s="4"/>
      <c r="P23" s="6">
        <v>540</v>
      </c>
      <c r="Q23" s="21"/>
      <c r="R23" s="21">
        <f>+P23/P11</f>
        <v>0.20354315868827741</v>
      </c>
      <c r="S23" s="4"/>
      <c r="U23" s="6">
        <v>348</v>
      </c>
      <c r="V23" s="21"/>
      <c r="W23" s="21">
        <f>+U23/U11</f>
        <v>0.20976491862567812</v>
      </c>
      <c r="X23" s="4"/>
      <c r="Z23" s="6">
        <v>126</v>
      </c>
      <c r="AA23" s="21">
        <v>12785</v>
      </c>
      <c r="AB23" s="21">
        <f>+Z23/Z11</f>
        <v>3.04642166344294E-2</v>
      </c>
      <c r="AC23" s="4">
        <f t="shared" ref="AC23:AC86" si="0">+Z23*AA23</f>
        <v>1610910</v>
      </c>
      <c r="AE23" s="6">
        <v>214</v>
      </c>
      <c r="AF23" s="21"/>
      <c r="AG23" s="21">
        <f>+AE23/$AE$11</f>
        <v>5.8920704845814978E-2</v>
      </c>
      <c r="AH23" s="4"/>
    </row>
    <row r="24" spans="2:34">
      <c r="B24" s="99"/>
      <c r="C24" s="159"/>
      <c r="D24" s="60" t="s">
        <v>88</v>
      </c>
      <c r="E24" s="62" t="s">
        <v>89</v>
      </c>
      <c r="F24" s="6">
        <v>0</v>
      </c>
      <c r="G24" s="21"/>
      <c r="H24" s="21"/>
      <c r="I24" s="4"/>
      <c r="K24" s="6"/>
      <c r="L24" s="21"/>
      <c r="M24" s="21"/>
      <c r="N24" s="4"/>
      <c r="P24" s="6"/>
      <c r="Q24" s="21"/>
      <c r="R24" s="21"/>
      <c r="S24" s="4"/>
      <c r="U24" s="6"/>
      <c r="V24" s="21"/>
      <c r="W24" s="21"/>
      <c r="X24" s="4"/>
      <c r="Z24" s="6"/>
      <c r="AA24" s="21"/>
      <c r="AB24" s="21"/>
      <c r="AC24" s="4">
        <f t="shared" si="0"/>
        <v>0</v>
      </c>
      <c r="AE24" s="6"/>
      <c r="AF24" s="21"/>
      <c r="AG24" s="21"/>
      <c r="AH24" s="4"/>
    </row>
    <row r="25" spans="2:34">
      <c r="B25" s="99"/>
      <c r="C25" s="159"/>
      <c r="D25" s="60" t="s">
        <v>90</v>
      </c>
      <c r="E25" s="62" t="s">
        <v>91</v>
      </c>
      <c r="F25" s="6">
        <v>0</v>
      </c>
      <c r="G25" s="21"/>
      <c r="H25" s="21"/>
      <c r="I25" s="4"/>
      <c r="K25" s="6"/>
      <c r="L25" s="21"/>
      <c r="M25" s="21"/>
      <c r="N25" s="4"/>
      <c r="P25" s="6"/>
      <c r="Q25" s="21"/>
      <c r="R25" s="21"/>
      <c r="S25" s="4"/>
      <c r="U25" s="6"/>
      <c r="V25" s="21"/>
      <c r="W25" s="21"/>
      <c r="X25" s="4"/>
      <c r="Z25" s="6"/>
      <c r="AA25" s="21"/>
      <c r="AB25" s="21"/>
      <c r="AC25" s="4">
        <f t="shared" si="0"/>
        <v>0</v>
      </c>
      <c r="AE25" s="6"/>
      <c r="AF25" s="21"/>
      <c r="AG25" s="21"/>
      <c r="AH25" s="4"/>
    </row>
    <row r="26" spans="2:34" ht="13.8" thickBot="1">
      <c r="B26" s="99"/>
      <c r="C26" s="160"/>
      <c r="D26" s="60" t="s">
        <v>92</v>
      </c>
      <c r="E26" s="62" t="s">
        <v>93</v>
      </c>
      <c r="F26" s="6">
        <v>0</v>
      </c>
      <c r="G26" s="21"/>
      <c r="H26" s="21"/>
      <c r="I26" s="4"/>
      <c r="K26" s="6"/>
      <c r="L26" s="21"/>
      <c r="M26" s="21"/>
      <c r="N26" s="4"/>
      <c r="P26" s="6"/>
      <c r="Q26" s="21"/>
      <c r="R26" s="21"/>
      <c r="S26" s="4"/>
      <c r="U26" s="6"/>
      <c r="V26" s="21"/>
      <c r="W26" s="21"/>
      <c r="X26" s="4"/>
      <c r="Z26" s="6"/>
      <c r="AA26" s="21"/>
      <c r="AB26" s="21"/>
      <c r="AC26" s="4">
        <f t="shared" si="0"/>
        <v>0</v>
      </c>
      <c r="AE26" s="6"/>
      <c r="AF26" s="21"/>
      <c r="AG26" s="21"/>
      <c r="AH26" s="4"/>
    </row>
    <row r="27" spans="2:34" ht="27" hidden="1" thickBot="1">
      <c r="B27" s="99"/>
      <c r="C27" s="63" t="s">
        <v>16</v>
      </c>
      <c r="D27" s="60" t="s">
        <v>408</v>
      </c>
      <c r="E27" s="64" t="s">
        <v>49</v>
      </c>
      <c r="F27" s="6"/>
      <c r="G27" s="21"/>
      <c r="H27" s="21"/>
      <c r="I27" s="4"/>
      <c r="K27" s="6"/>
      <c r="L27" s="21"/>
      <c r="M27" s="21"/>
      <c r="N27" s="4"/>
      <c r="P27" s="6"/>
      <c r="Q27" s="21"/>
      <c r="R27" s="21"/>
      <c r="S27" s="4"/>
      <c r="U27" s="6"/>
      <c r="V27" s="21"/>
      <c r="W27" s="21"/>
      <c r="X27" s="4"/>
      <c r="Z27" s="6"/>
      <c r="AA27" s="21"/>
      <c r="AB27" s="21"/>
      <c r="AC27" s="4">
        <f t="shared" si="0"/>
        <v>0</v>
      </c>
      <c r="AE27" s="6"/>
      <c r="AF27" s="21"/>
      <c r="AG27" s="21"/>
      <c r="AH27" s="4"/>
    </row>
    <row r="28" spans="2:34" hidden="1">
      <c r="B28" s="99"/>
      <c r="C28" s="158" t="s">
        <v>14</v>
      </c>
      <c r="D28" s="60">
        <v>334</v>
      </c>
      <c r="E28" s="64" t="s">
        <v>3</v>
      </c>
      <c r="F28" s="6">
        <v>0</v>
      </c>
      <c r="G28" s="21"/>
      <c r="H28" s="21"/>
      <c r="I28" s="4"/>
      <c r="K28" s="6"/>
      <c r="L28" s="21"/>
      <c r="M28" s="21"/>
      <c r="N28" s="4"/>
      <c r="P28" s="6"/>
      <c r="Q28" s="21"/>
      <c r="R28" s="21"/>
      <c r="S28" s="4"/>
      <c r="U28" s="6"/>
      <c r="V28" s="21"/>
      <c r="W28" s="21"/>
      <c r="X28" s="4"/>
      <c r="Z28" s="6"/>
      <c r="AA28" s="21"/>
      <c r="AB28" s="21"/>
      <c r="AC28" s="4">
        <f t="shared" si="0"/>
        <v>0</v>
      </c>
      <c r="AE28" s="6"/>
      <c r="AF28" s="21"/>
      <c r="AG28" s="21"/>
      <c r="AH28" s="4"/>
    </row>
    <row r="29" spans="2:34" hidden="1">
      <c r="B29" s="99"/>
      <c r="C29" s="159"/>
      <c r="D29" s="60"/>
      <c r="E29" s="64" t="s">
        <v>4</v>
      </c>
      <c r="F29" s="6">
        <v>0</v>
      </c>
      <c r="G29" s="21"/>
      <c r="H29" s="21"/>
      <c r="I29" s="4"/>
      <c r="K29" s="6"/>
      <c r="L29" s="21"/>
      <c r="M29" s="21"/>
      <c r="N29" s="4"/>
      <c r="P29" s="6"/>
      <c r="Q29" s="21"/>
      <c r="R29" s="21"/>
      <c r="S29" s="4"/>
      <c r="U29" s="6"/>
      <c r="V29" s="21"/>
      <c r="W29" s="21"/>
      <c r="X29" s="4"/>
      <c r="Z29" s="6"/>
      <c r="AA29" s="21"/>
      <c r="AB29" s="21"/>
      <c r="AC29" s="4">
        <f t="shared" si="0"/>
        <v>0</v>
      </c>
      <c r="AE29" s="6"/>
      <c r="AF29" s="21"/>
      <c r="AG29" s="21"/>
      <c r="AH29" s="4"/>
    </row>
    <row r="30" spans="2:34" hidden="1">
      <c r="B30" s="99"/>
      <c r="C30" s="159"/>
      <c r="D30" s="60"/>
      <c r="E30" s="64" t="s">
        <v>45</v>
      </c>
      <c r="F30" s="6">
        <v>0</v>
      </c>
      <c r="G30" s="21"/>
      <c r="H30" s="21"/>
      <c r="I30" s="4"/>
      <c r="K30" s="6"/>
      <c r="L30" s="21"/>
      <c r="M30" s="21"/>
      <c r="N30" s="4"/>
      <c r="P30" s="6"/>
      <c r="Q30" s="21"/>
      <c r="R30" s="21"/>
      <c r="S30" s="4"/>
      <c r="U30" s="6"/>
      <c r="V30" s="21"/>
      <c r="W30" s="21"/>
      <c r="X30" s="4"/>
      <c r="Z30" s="6"/>
      <c r="AA30" s="21"/>
      <c r="AB30" s="21"/>
      <c r="AC30" s="4">
        <f t="shared" si="0"/>
        <v>0</v>
      </c>
      <c r="AE30" s="6"/>
      <c r="AF30" s="21"/>
      <c r="AG30" s="21"/>
      <c r="AH30" s="4"/>
    </row>
    <row r="31" spans="2:34" ht="13.8" thickBot="1">
      <c r="B31" s="99"/>
      <c r="C31" s="160"/>
      <c r="D31" s="60"/>
      <c r="E31" s="64" t="s">
        <v>5</v>
      </c>
      <c r="F31" s="6">
        <v>0</v>
      </c>
      <c r="G31" s="21"/>
      <c r="H31" s="21"/>
      <c r="I31" s="4"/>
      <c r="K31" s="6"/>
      <c r="L31" s="21"/>
      <c r="M31" s="21"/>
      <c r="N31" s="4"/>
      <c r="P31" s="6"/>
      <c r="Q31" s="21"/>
      <c r="R31" s="21"/>
      <c r="S31" s="4"/>
      <c r="U31" s="6"/>
      <c r="V31" s="21"/>
      <c r="W31" s="21"/>
      <c r="X31" s="4"/>
      <c r="Z31" s="6"/>
      <c r="AA31" s="21"/>
      <c r="AB31" s="21"/>
      <c r="AC31" s="4">
        <f t="shared" si="0"/>
        <v>0</v>
      </c>
      <c r="AE31" s="6"/>
      <c r="AF31" s="21"/>
      <c r="AG31" s="21"/>
      <c r="AH31" s="4"/>
    </row>
    <row r="32" spans="2:34" ht="27" thickBot="1">
      <c r="B32" s="99"/>
      <c r="C32" s="63" t="s">
        <v>12</v>
      </c>
      <c r="D32" s="60">
        <v>328</v>
      </c>
      <c r="E32" s="64" t="s">
        <v>46</v>
      </c>
      <c r="F32" s="6">
        <v>0</v>
      </c>
      <c r="G32" s="21"/>
      <c r="H32" s="21"/>
      <c r="I32" s="4"/>
      <c r="K32" s="6">
        <v>0</v>
      </c>
      <c r="L32" s="21"/>
      <c r="M32" s="21">
        <f>+K32/K11</f>
        <v>0</v>
      </c>
      <c r="N32" s="4"/>
      <c r="P32" s="6">
        <v>5</v>
      </c>
      <c r="Q32" s="21"/>
      <c r="R32" s="21">
        <f>+P32/P11</f>
        <v>1.8846588767433095E-3</v>
      </c>
      <c r="S32" s="4"/>
      <c r="U32" s="6">
        <v>6</v>
      </c>
      <c r="V32" s="21"/>
      <c r="W32" s="21">
        <f>+U32/U11</f>
        <v>3.616636528028933E-3</v>
      </c>
      <c r="X32" s="4"/>
      <c r="Z32" s="6">
        <v>10</v>
      </c>
      <c r="AA32" s="21">
        <v>44402</v>
      </c>
      <c r="AB32" s="21">
        <f>+Z32/Z11</f>
        <v>2.4177949709864605E-3</v>
      </c>
      <c r="AC32" s="4">
        <f t="shared" si="0"/>
        <v>444020</v>
      </c>
      <c r="AE32" s="6">
        <v>7</v>
      </c>
      <c r="AF32" s="21"/>
      <c r="AG32" s="21">
        <f>+AE32/$AE$11</f>
        <v>1.9273127753303965E-3</v>
      </c>
      <c r="AH32" s="4"/>
    </row>
    <row r="33" spans="2:34">
      <c r="B33" s="99"/>
      <c r="C33" s="158" t="s">
        <v>13</v>
      </c>
      <c r="D33" s="60" t="s">
        <v>94</v>
      </c>
      <c r="E33" s="62" t="s">
        <v>95</v>
      </c>
      <c r="F33" s="6"/>
      <c r="G33" s="21"/>
      <c r="H33" s="21"/>
      <c r="I33" s="4"/>
      <c r="K33" s="6"/>
      <c r="L33" s="21"/>
      <c r="M33" s="21"/>
      <c r="N33" s="4"/>
      <c r="P33" s="6"/>
      <c r="Q33" s="21"/>
      <c r="R33" s="21"/>
      <c r="S33" s="4"/>
      <c r="U33" s="6"/>
      <c r="V33" s="21"/>
      <c r="W33" s="21"/>
      <c r="X33" s="4"/>
      <c r="Z33" s="6"/>
      <c r="AA33" s="21"/>
      <c r="AB33" s="21"/>
      <c r="AC33" s="4">
        <f t="shared" si="0"/>
        <v>0</v>
      </c>
      <c r="AE33" s="6"/>
      <c r="AF33" s="21"/>
      <c r="AG33" s="21"/>
      <c r="AH33" s="4"/>
    </row>
    <row r="34" spans="2:34" hidden="1">
      <c r="B34" s="99"/>
      <c r="C34" s="159"/>
      <c r="D34" s="60" t="s">
        <v>96</v>
      </c>
      <c r="E34" s="62" t="s">
        <v>97</v>
      </c>
      <c r="F34" s="6"/>
      <c r="G34" s="21"/>
      <c r="H34" s="21"/>
      <c r="I34" s="4"/>
      <c r="K34" s="6"/>
      <c r="L34" s="21"/>
      <c r="M34" s="21"/>
      <c r="N34" s="4"/>
      <c r="P34" s="6"/>
      <c r="Q34" s="21"/>
      <c r="R34" s="21"/>
      <c r="S34" s="4"/>
      <c r="U34" s="6"/>
      <c r="V34" s="21"/>
      <c r="W34" s="21"/>
      <c r="X34" s="4"/>
      <c r="Z34" s="6"/>
      <c r="AA34" s="21"/>
      <c r="AB34" s="21"/>
      <c r="AC34" s="4">
        <f t="shared" si="0"/>
        <v>0</v>
      </c>
      <c r="AE34" s="6"/>
      <c r="AF34" s="21"/>
      <c r="AG34" s="21"/>
      <c r="AH34" s="4"/>
    </row>
    <row r="35" spans="2:34" hidden="1">
      <c r="B35" s="99"/>
      <c r="C35" s="159"/>
      <c r="D35" s="60" t="s">
        <v>98</v>
      </c>
      <c r="E35" s="62" t="s">
        <v>99</v>
      </c>
      <c r="F35" s="6"/>
      <c r="G35" s="21"/>
      <c r="H35" s="21"/>
      <c r="I35" s="4"/>
      <c r="K35" s="6"/>
      <c r="L35" s="21"/>
      <c r="M35" s="21"/>
      <c r="N35" s="4"/>
      <c r="P35" s="6"/>
      <c r="Q35" s="21"/>
      <c r="R35" s="21"/>
      <c r="S35" s="4"/>
      <c r="U35" s="6"/>
      <c r="V35" s="21"/>
      <c r="W35" s="21"/>
      <c r="X35" s="4"/>
      <c r="Z35" s="6"/>
      <c r="AA35" s="21"/>
      <c r="AB35" s="21"/>
      <c r="AC35" s="4">
        <f t="shared" si="0"/>
        <v>0</v>
      </c>
      <c r="AE35" s="6"/>
      <c r="AF35" s="21"/>
      <c r="AG35" s="21"/>
      <c r="AH35" s="4"/>
    </row>
    <row r="36" spans="2:34">
      <c r="B36" s="99"/>
      <c r="C36" s="159"/>
      <c r="D36" s="60" t="s">
        <v>100</v>
      </c>
      <c r="E36" s="62" t="s">
        <v>101</v>
      </c>
      <c r="F36" s="6">
        <v>180</v>
      </c>
      <c r="G36" s="21"/>
      <c r="H36" s="21">
        <f>+F36/F11</f>
        <v>4.7405846721095601E-2</v>
      </c>
      <c r="I36" s="4"/>
      <c r="K36" s="6">
        <v>223</v>
      </c>
      <c r="L36" s="21"/>
      <c r="M36" s="21">
        <f>+K36/K11</f>
        <v>0.12165848336061102</v>
      </c>
      <c r="N36" s="4"/>
      <c r="P36" s="6">
        <v>158</v>
      </c>
      <c r="Q36" s="21"/>
      <c r="R36" s="21">
        <f>+P36/P11</f>
        <v>5.9555220505088581E-2</v>
      </c>
      <c r="S36" s="4"/>
      <c r="U36" s="6">
        <v>132</v>
      </c>
      <c r="V36" s="21"/>
      <c r="W36" s="21">
        <f>+U36/U11</f>
        <v>7.956600361663653E-2</v>
      </c>
      <c r="X36" s="4"/>
      <c r="Z36" s="6">
        <v>287</v>
      </c>
      <c r="AA36" s="21">
        <v>27921</v>
      </c>
      <c r="AB36" s="21">
        <f>+Z36/Z11</f>
        <v>6.9390715667311406E-2</v>
      </c>
      <c r="AC36" s="4">
        <f t="shared" si="0"/>
        <v>8013327</v>
      </c>
      <c r="AE36" s="6">
        <v>180</v>
      </c>
      <c r="AF36" s="21"/>
      <c r="AG36" s="21">
        <f t="shared" ref="AG36:AG56" si="1">+AE36/$AE$11</f>
        <v>4.9559471365638763E-2</v>
      </c>
      <c r="AH36" s="4"/>
    </row>
    <row r="37" spans="2:34" hidden="1">
      <c r="B37" s="99"/>
      <c r="C37" s="159"/>
      <c r="D37" s="60" t="s">
        <v>102</v>
      </c>
      <c r="E37" s="62" t="s">
        <v>103</v>
      </c>
      <c r="F37" s="6"/>
      <c r="G37" s="21"/>
      <c r="H37" s="21"/>
      <c r="I37" s="4"/>
      <c r="K37" s="6"/>
      <c r="L37" s="21"/>
      <c r="M37" s="21"/>
      <c r="N37" s="4"/>
      <c r="P37" s="6"/>
      <c r="Q37" s="21"/>
      <c r="R37" s="21"/>
      <c r="S37" s="4"/>
      <c r="U37" s="6"/>
      <c r="V37" s="21"/>
      <c r="W37" s="21"/>
      <c r="X37" s="4"/>
      <c r="Z37" s="6"/>
      <c r="AA37" s="21"/>
      <c r="AB37" s="21"/>
      <c r="AC37" s="4">
        <f t="shared" si="0"/>
        <v>0</v>
      </c>
      <c r="AE37" s="6"/>
      <c r="AF37" s="21"/>
      <c r="AG37" s="21">
        <f t="shared" si="1"/>
        <v>0</v>
      </c>
      <c r="AH37" s="4"/>
    </row>
    <row r="38" spans="2:34">
      <c r="B38" s="99"/>
      <c r="C38" s="159"/>
      <c r="D38" s="60" t="s">
        <v>104</v>
      </c>
      <c r="E38" s="62" t="s">
        <v>105</v>
      </c>
      <c r="F38" s="6">
        <v>9</v>
      </c>
      <c r="G38" s="21"/>
      <c r="H38" s="21">
        <f>+F38/F11</f>
        <v>2.3702923360547799E-3</v>
      </c>
      <c r="I38" s="4"/>
      <c r="K38" s="6">
        <v>13</v>
      </c>
      <c r="L38" s="21"/>
      <c r="M38" s="21">
        <f>+K38/K11</f>
        <v>7.0921985815602835E-3</v>
      </c>
      <c r="N38" s="4"/>
      <c r="P38" s="6">
        <v>0</v>
      </c>
      <c r="Q38" s="21"/>
      <c r="R38" s="21">
        <f>+P38/P11</f>
        <v>0</v>
      </c>
      <c r="S38" s="4"/>
      <c r="U38" s="6">
        <v>5</v>
      </c>
      <c r="V38" s="21"/>
      <c r="W38" s="21">
        <f>+U38/U11</f>
        <v>3.0138637733574444E-3</v>
      </c>
      <c r="X38" s="4"/>
      <c r="Z38" s="6">
        <v>6</v>
      </c>
      <c r="AA38" s="21">
        <v>27921</v>
      </c>
      <c r="AB38" s="21">
        <f>+Z38/Z11</f>
        <v>1.4506769825918763E-3</v>
      </c>
      <c r="AC38" s="4">
        <f t="shared" si="0"/>
        <v>167526</v>
      </c>
      <c r="AE38" s="6">
        <v>18</v>
      </c>
      <c r="AF38" s="21"/>
      <c r="AG38" s="21">
        <f t="shared" si="1"/>
        <v>4.955947136563877E-3</v>
      </c>
      <c r="AH38" s="4"/>
    </row>
    <row r="39" spans="2:34">
      <c r="B39" s="99"/>
      <c r="C39" s="159"/>
      <c r="D39" s="60" t="s">
        <v>106</v>
      </c>
      <c r="E39" s="62" t="s">
        <v>107</v>
      </c>
      <c r="F39" s="6">
        <v>95</v>
      </c>
      <c r="G39" s="21"/>
      <c r="H39" s="21">
        <f>+F39/F11</f>
        <v>2.5019752436133792E-2</v>
      </c>
      <c r="I39" s="4"/>
      <c r="K39" s="6">
        <v>125</v>
      </c>
      <c r="L39" s="21"/>
      <c r="M39" s="21">
        <f>+K39/K11</f>
        <v>6.8194217130387341E-2</v>
      </c>
      <c r="N39" s="4"/>
      <c r="P39" s="6">
        <v>80</v>
      </c>
      <c r="Q39" s="21"/>
      <c r="R39" s="21">
        <f>+P39/P11</f>
        <v>3.0154542027892951E-2</v>
      </c>
      <c r="S39" s="4"/>
      <c r="U39" s="6">
        <v>41</v>
      </c>
      <c r="V39" s="21"/>
      <c r="W39" s="21">
        <f>+U39/U11</f>
        <v>2.4713682941531041E-2</v>
      </c>
      <c r="X39" s="4"/>
      <c r="Z39" s="6">
        <v>0</v>
      </c>
      <c r="AA39" s="21"/>
      <c r="AB39" s="21">
        <f>+Z39/Z11</f>
        <v>0</v>
      </c>
      <c r="AC39" s="4">
        <f t="shared" si="0"/>
        <v>0</v>
      </c>
      <c r="AE39" s="6">
        <v>0</v>
      </c>
      <c r="AF39" s="21"/>
      <c r="AG39" s="21">
        <f t="shared" si="1"/>
        <v>0</v>
      </c>
      <c r="AH39" s="4"/>
    </row>
    <row r="40" spans="2:34" hidden="1">
      <c r="B40" s="99"/>
      <c r="C40" s="159"/>
      <c r="D40" s="60" t="s">
        <v>108</v>
      </c>
      <c r="E40" s="62" t="s">
        <v>109</v>
      </c>
      <c r="F40" s="6"/>
      <c r="G40" s="21"/>
      <c r="H40" s="21"/>
      <c r="I40" s="4"/>
      <c r="K40" s="6"/>
      <c r="L40" s="21"/>
      <c r="M40" s="21"/>
      <c r="N40" s="4"/>
      <c r="P40" s="6"/>
      <c r="Q40" s="21"/>
      <c r="R40" s="21"/>
      <c r="S40" s="4"/>
      <c r="U40" s="6"/>
      <c r="V40" s="21"/>
      <c r="W40" s="21"/>
      <c r="X40" s="4"/>
      <c r="Z40" s="6"/>
      <c r="AA40" s="21"/>
      <c r="AB40" s="21"/>
      <c r="AC40" s="4">
        <f t="shared" si="0"/>
        <v>0</v>
      </c>
      <c r="AE40" s="6"/>
      <c r="AF40" s="21"/>
      <c r="AG40" s="21">
        <f t="shared" si="1"/>
        <v>0</v>
      </c>
      <c r="AH40" s="4"/>
    </row>
    <row r="41" spans="2:34" hidden="1">
      <c r="B41" s="99"/>
      <c r="C41" s="159"/>
      <c r="D41" s="60" t="s">
        <v>110</v>
      </c>
      <c r="E41" s="62" t="s">
        <v>111</v>
      </c>
      <c r="F41" s="6"/>
      <c r="G41" s="21"/>
      <c r="H41" s="21"/>
      <c r="I41" s="4"/>
      <c r="K41" s="6"/>
      <c r="L41" s="21"/>
      <c r="M41" s="21"/>
      <c r="N41" s="4"/>
      <c r="P41" s="6"/>
      <c r="Q41" s="21"/>
      <c r="R41" s="21"/>
      <c r="S41" s="4"/>
      <c r="U41" s="6"/>
      <c r="V41" s="21"/>
      <c r="W41" s="21"/>
      <c r="X41" s="4"/>
      <c r="Z41" s="6"/>
      <c r="AA41" s="21"/>
      <c r="AB41" s="21"/>
      <c r="AC41" s="4">
        <f t="shared" si="0"/>
        <v>0</v>
      </c>
      <c r="AE41" s="6"/>
      <c r="AF41" s="21"/>
      <c r="AG41" s="21">
        <f t="shared" si="1"/>
        <v>0</v>
      </c>
      <c r="AH41" s="4"/>
    </row>
    <row r="42" spans="2:34" hidden="1">
      <c r="B42" s="99"/>
      <c r="C42" s="159"/>
      <c r="D42" s="60" t="s">
        <v>112</v>
      </c>
      <c r="E42" s="62" t="s">
        <v>113</v>
      </c>
      <c r="F42" s="6"/>
      <c r="G42" s="21"/>
      <c r="H42" s="21"/>
      <c r="I42" s="4"/>
      <c r="K42" s="6"/>
      <c r="L42" s="21"/>
      <c r="M42" s="21"/>
      <c r="N42" s="4"/>
      <c r="P42" s="6"/>
      <c r="Q42" s="21"/>
      <c r="R42" s="21"/>
      <c r="S42" s="4"/>
      <c r="U42" s="6"/>
      <c r="V42" s="21"/>
      <c r="W42" s="21"/>
      <c r="X42" s="4"/>
      <c r="Z42" s="6"/>
      <c r="AA42" s="21"/>
      <c r="AB42" s="21"/>
      <c r="AC42" s="4">
        <f t="shared" si="0"/>
        <v>0</v>
      </c>
      <c r="AE42" s="6"/>
      <c r="AF42" s="21"/>
      <c r="AG42" s="21">
        <f t="shared" si="1"/>
        <v>0</v>
      </c>
      <c r="AH42" s="4"/>
    </row>
    <row r="43" spans="2:34" hidden="1">
      <c r="B43" s="99"/>
      <c r="C43" s="159"/>
      <c r="D43" s="60" t="s">
        <v>114</v>
      </c>
      <c r="E43" s="62" t="s">
        <v>115</v>
      </c>
      <c r="F43" s="6"/>
      <c r="G43" s="21"/>
      <c r="H43" s="21"/>
      <c r="I43" s="4"/>
      <c r="K43" s="6"/>
      <c r="L43" s="21"/>
      <c r="M43" s="21"/>
      <c r="N43" s="4"/>
      <c r="P43" s="6"/>
      <c r="Q43" s="21"/>
      <c r="R43" s="21"/>
      <c r="S43" s="4"/>
      <c r="U43" s="6"/>
      <c r="V43" s="21"/>
      <c r="W43" s="21"/>
      <c r="X43" s="4"/>
      <c r="Z43" s="6"/>
      <c r="AA43" s="21"/>
      <c r="AB43" s="21"/>
      <c r="AC43" s="4">
        <f t="shared" si="0"/>
        <v>0</v>
      </c>
      <c r="AE43" s="6"/>
      <c r="AF43" s="21"/>
      <c r="AG43" s="21">
        <f t="shared" si="1"/>
        <v>0</v>
      </c>
      <c r="AH43" s="4"/>
    </row>
    <row r="44" spans="2:34">
      <c r="B44" s="99"/>
      <c r="C44" s="159"/>
      <c r="D44" s="60" t="s">
        <v>120</v>
      </c>
      <c r="E44" s="62" t="s">
        <v>121</v>
      </c>
      <c r="F44" s="6">
        <v>35</v>
      </c>
      <c r="G44" s="21"/>
      <c r="H44" s="21">
        <f>+F44/F11</f>
        <v>9.2178035291019221E-3</v>
      </c>
      <c r="I44" s="4"/>
      <c r="K44" s="6">
        <v>74</v>
      </c>
      <c r="L44" s="21"/>
      <c r="M44" s="21">
        <f>+K44/K11</f>
        <v>4.0370976541189305E-2</v>
      </c>
      <c r="N44" s="4"/>
      <c r="P44" s="6">
        <v>19</v>
      </c>
      <c r="Q44" s="21"/>
      <c r="R44" s="21">
        <f>+P44/P11</f>
        <v>7.1617037316245762E-3</v>
      </c>
      <c r="S44" s="4"/>
      <c r="U44" s="6">
        <v>13</v>
      </c>
      <c r="V44" s="21"/>
      <c r="W44" s="21">
        <f>+U44/U11</f>
        <v>7.836045810729355E-3</v>
      </c>
      <c r="X44" s="4"/>
      <c r="Z44" s="6">
        <v>9</v>
      </c>
      <c r="AA44" s="21">
        <v>27921</v>
      </c>
      <c r="AB44" s="21">
        <f>+Z44/Z11</f>
        <v>2.1760154738878143E-3</v>
      </c>
      <c r="AC44" s="4">
        <f t="shared" si="0"/>
        <v>251289</v>
      </c>
      <c r="AE44" s="6">
        <v>32</v>
      </c>
      <c r="AF44" s="21"/>
      <c r="AG44" s="21">
        <f t="shared" si="1"/>
        <v>8.8105726872246704E-3</v>
      </c>
      <c r="AH44" s="4"/>
    </row>
    <row r="45" spans="2:34" hidden="1">
      <c r="B45" s="99"/>
      <c r="C45" s="159"/>
      <c r="D45" s="60" t="s">
        <v>122</v>
      </c>
      <c r="E45" s="62" t="s">
        <v>123</v>
      </c>
      <c r="F45" s="6"/>
      <c r="G45" s="21"/>
      <c r="H45" s="21"/>
      <c r="I45" s="4"/>
      <c r="K45" s="6"/>
      <c r="L45" s="21"/>
      <c r="M45" s="21"/>
      <c r="N45" s="4"/>
      <c r="P45" s="6"/>
      <c r="Q45" s="21"/>
      <c r="R45" s="21"/>
      <c r="S45" s="4"/>
      <c r="U45" s="6"/>
      <c r="V45" s="21"/>
      <c r="W45" s="21"/>
      <c r="X45" s="4"/>
      <c r="Z45" s="6"/>
      <c r="AA45" s="21"/>
      <c r="AB45" s="21"/>
      <c r="AC45" s="4">
        <f t="shared" si="0"/>
        <v>0</v>
      </c>
      <c r="AE45" s="6"/>
      <c r="AF45" s="21"/>
      <c r="AG45" s="21">
        <f t="shared" si="1"/>
        <v>0</v>
      </c>
      <c r="AH45" s="4"/>
    </row>
    <row r="46" spans="2:34" hidden="1">
      <c r="B46" s="99"/>
      <c r="C46" s="159"/>
      <c r="D46" s="60" t="s">
        <v>124</v>
      </c>
      <c r="E46" s="62" t="s">
        <v>125</v>
      </c>
      <c r="F46" s="6"/>
      <c r="G46" s="21"/>
      <c r="H46" s="21"/>
      <c r="I46" s="4"/>
      <c r="K46" s="6"/>
      <c r="L46" s="21"/>
      <c r="M46" s="21"/>
      <c r="N46" s="4"/>
      <c r="P46" s="6"/>
      <c r="Q46" s="21"/>
      <c r="R46" s="21"/>
      <c r="S46" s="4"/>
      <c r="U46" s="6"/>
      <c r="V46" s="21"/>
      <c r="W46" s="21"/>
      <c r="X46" s="4"/>
      <c r="Z46" s="6"/>
      <c r="AA46" s="21"/>
      <c r="AB46" s="21"/>
      <c r="AC46" s="4">
        <f t="shared" si="0"/>
        <v>0</v>
      </c>
      <c r="AE46" s="6"/>
      <c r="AF46" s="21"/>
      <c r="AG46" s="21">
        <f t="shared" si="1"/>
        <v>0</v>
      </c>
      <c r="AH46" s="4"/>
    </row>
    <row r="47" spans="2:34" hidden="1">
      <c r="B47" s="99"/>
      <c r="C47" s="159"/>
      <c r="D47" s="60" t="s">
        <v>126</v>
      </c>
      <c r="E47" s="62" t="s">
        <v>127</v>
      </c>
      <c r="F47" s="6"/>
      <c r="G47" s="21"/>
      <c r="H47" s="21"/>
      <c r="I47" s="4"/>
      <c r="K47" s="6"/>
      <c r="L47" s="21"/>
      <c r="M47" s="21"/>
      <c r="N47" s="4"/>
      <c r="P47" s="6"/>
      <c r="Q47" s="21"/>
      <c r="R47" s="21"/>
      <c r="S47" s="4"/>
      <c r="U47" s="6"/>
      <c r="V47" s="21"/>
      <c r="W47" s="21"/>
      <c r="X47" s="4"/>
      <c r="Z47" s="6"/>
      <c r="AA47" s="21"/>
      <c r="AB47" s="21"/>
      <c r="AC47" s="4">
        <f t="shared" si="0"/>
        <v>0</v>
      </c>
      <c r="AE47" s="6"/>
      <c r="AF47" s="21"/>
      <c r="AG47" s="21">
        <f t="shared" si="1"/>
        <v>0</v>
      </c>
      <c r="AH47" s="4"/>
    </row>
    <row r="48" spans="2:34">
      <c r="B48" s="99"/>
      <c r="C48" s="159"/>
      <c r="D48" s="60" t="s">
        <v>128</v>
      </c>
      <c r="E48" s="62" t="s">
        <v>129</v>
      </c>
      <c r="F48" s="6">
        <v>335</v>
      </c>
      <c r="G48" s="21"/>
      <c r="H48" s="21">
        <f>+F48/F11</f>
        <v>8.8227548064261252E-2</v>
      </c>
      <c r="I48" s="4"/>
      <c r="K48" s="6">
        <v>430</v>
      </c>
      <c r="L48" s="21"/>
      <c r="M48" s="21">
        <f>+K48/K11</f>
        <v>0.23458810692853246</v>
      </c>
      <c r="N48" s="4"/>
      <c r="P48" s="6">
        <v>292</v>
      </c>
      <c r="Q48" s="21"/>
      <c r="R48" s="21">
        <f>+P48/P11</f>
        <v>0.11006407840180928</v>
      </c>
      <c r="S48" s="4"/>
      <c r="U48" s="6">
        <v>248</v>
      </c>
      <c r="V48" s="21"/>
      <c r="W48" s="21">
        <f>+U48/U11</f>
        <v>0.14948764315852922</v>
      </c>
      <c r="X48" s="4"/>
      <c r="Z48" s="6">
        <v>637</v>
      </c>
      <c r="AA48" s="21">
        <v>27921</v>
      </c>
      <c r="AB48" s="21">
        <f>+Z48/Z11</f>
        <v>0.15401353965183753</v>
      </c>
      <c r="AC48" s="4">
        <f t="shared" si="0"/>
        <v>17785677</v>
      </c>
      <c r="AE48" s="6">
        <v>589</v>
      </c>
      <c r="AF48" s="21"/>
      <c r="AG48" s="21">
        <f t="shared" si="1"/>
        <v>0.16216960352422907</v>
      </c>
      <c r="AH48" s="4"/>
    </row>
    <row r="49" spans="2:34" hidden="1">
      <c r="B49" s="99"/>
      <c r="C49" s="159"/>
      <c r="D49" s="60" t="s">
        <v>130</v>
      </c>
      <c r="E49" s="62" t="s">
        <v>131</v>
      </c>
      <c r="F49" s="6"/>
      <c r="G49" s="21"/>
      <c r="H49" s="21"/>
      <c r="I49" s="4"/>
      <c r="K49" s="6"/>
      <c r="L49" s="21"/>
      <c r="M49" s="21"/>
      <c r="N49" s="4"/>
      <c r="P49" s="6"/>
      <c r="Q49" s="21"/>
      <c r="R49" s="21"/>
      <c r="S49" s="4"/>
      <c r="U49" s="6"/>
      <c r="V49" s="21"/>
      <c r="W49" s="21"/>
      <c r="X49" s="4"/>
      <c r="Z49" s="6"/>
      <c r="AA49" s="21"/>
      <c r="AB49" s="21"/>
      <c r="AC49" s="4">
        <f t="shared" si="0"/>
        <v>0</v>
      </c>
      <c r="AE49" s="6"/>
      <c r="AF49" s="21"/>
      <c r="AG49" s="21">
        <f t="shared" si="1"/>
        <v>0</v>
      </c>
      <c r="AH49" s="4"/>
    </row>
    <row r="50" spans="2:34" hidden="1">
      <c r="B50" s="99"/>
      <c r="C50" s="159"/>
      <c r="D50" s="60" t="s">
        <v>132</v>
      </c>
      <c r="E50" s="62" t="s">
        <v>133</v>
      </c>
      <c r="F50" s="6"/>
      <c r="G50" s="21"/>
      <c r="H50" s="21"/>
      <c r="I50" s="4"/>
      <c r="K50" s="6"/>
      <c r="L50" s="21"/>
      <c r="M50" s="21"/>
      <c r="N50" s="4"/>
      <c r="P50" s="6"/>
      <c r="Q50" s="21"/>
      <c r="R50" s="21"/>
      <c r="S50" s="4"/>
      <c r="U50" s="6"/>
      <c r="V50" s="21"/>
      <c r="W50" s="21"/>
      <c r="X50" s="4"/>
      <c r="Z50" s="6"/>
      <c r="AA50" s="21"/>
      <c r="AB50" s="21"/>
      <c r="AC50" s="4">
        <f t="shared" si="0"/>
        <v>0</v>
      </c>
      <c r="AE50" s="6"/>
      <c r="AF50" s="21"/>
      <c r="AG50" s="21">
        <f t="shared" si="1"/>
        <v>0</v>
      </c>
      <c r="AH50" s="4"/>
    </row>
    <row r="51" spans="2:34" hidden="1">
      <c r="B51" s="99"/>
      <c r="C51" s="159"/>
      <c r="D51" s="60" t="s">
        <v>134</v>
      </c>
      <c r="E51" s="62" t="s">
        <v>135</v>
      </c>
      <c r="F51" s="6"/>
      <c r="G51" s="21"/>
      <c r="H51" s="21"/>
      <c r="I51" s="4"/>
      <c r="K51" s="6"/>
      <c r="L51" s="21"/>
      <c r="M51" s="21"/>
      <c r="N51" s="4"/>
      <c r="P51" s="6"/>
      <c r="Q51" s="21"/>
      <c r="R51" s="21"/>
      <c r="S51" s="4"/>
      <c r="U51" s="6"/>
      <c r="V51" s="21"/>
      <c r="W51" s="21"/>
      <c r="X51" s="4"/>
      <c r="Z51" s="6"/>
      <c r="AA51" s="21"/>
      <c r="AB51" s="21"/>
      <c r="AC51" s="4">
        <f t="shared" si="0"/>
        <v>0</v>
      </c>
      <c r="AE51" s="6"/>
      <c r="AF51" s="21"/>
      <c r="AG51" s="21">
        <f t="shared" si="1"/>
        <v>0</v>
      </c>
      <c r="AH51" s="4"/>
    </row>
    <row r="52" spans="2:34" hidden="1">
      <c r="B52" s="99"/>
      <c r="C52" s="159"/>
      <c r="D52" s="60" t="s">
        <v>136</v>
      </c>
      <c r="E52" s="62" t="s">
        <v>137</v>
      </c>
      <c r="F52" s="6"/>
      <c r="G52" s="21"/>
      <c r="H52" s="21"/>
      <c r="I52" s="4"/>
      <c r="K52" s="6"/>
      <c r="L52" s="21"/>
      <c r="M52" s="21"/>
      <c r="N52" s="4"/>
      <c r="P52" s="6"/>
      <c r="Q52" s="21"/>
      <c r="R52" s="21"/>
      <c r="S52" s="4"/>
      <c r="U52" s="6"/>
      <c r="V52" s="21"/>
      <c r="W52" s="21"/>
      <c r="X52" s="4"/>
      <c r="Z52" s="6"/>
      <c r="AA52" s="21"/>
      <c r="AB52" s="21"/>
      <c r="AC52" s="4">
        <f t="shared" si="0"/>
        <v>0</v>
      </c>
      <c r="AE52" s="6"/>
      <c r="AF52" s="21"/>
      <c r="AG52" s="21">
        <f t="shared" si="1"/>
        <v>0</v>
      </c>
      <c r="AH52" s="4"/>
    </row>
    <row r="53" spans="2:34" hidden="1">
      <c r="B53" s="99"/>
      <c r="C53" s="159"/>
      <c r="D53" s="60" t="s">
        <v>138</v>
      </c>
      <c r="E53" s="62" t="s">
        <v>139</v>
      </c>
      <c r="F53" s="6"/>
      <c r="G53" s="21"/>
      <c r="H53" s="21"/>
      <c r="I53" s="4"/>
      <c r="K53" s="6"/>
      <c r="L53" s="21"/>
      <c r="M53" s="21"/>
      <c r="N53" s="4"/>
      <c r="P53" s="6"/>
      <c r="Q53" s="21"/>
      <c r="R53" s="21"/>
      <c r="S53" s="4"/>
      <c r="U53" s="6"/>
      <c r="V53" s="21"/>
      <c r="W53" s="21"/>
      <c r="X53" s="4"/>
      <c r="Z53" s="6"/>
      <c r="AA53" s="21"/>
      <c r="AB53" s="21"/>
      <c r="AC53" s="4">
        <f t="shared" si="0"/>
        <v>0</v>
      </c>
      <c r="AE53" s="6"/>
      <c r="AF53" s="21"/>
      <c r="AG53" s="21">
        <f t="shared" si="1"/>
        <v>0</v>
      </c>
      <c r="AH53" s="4"/>
    </row>
    <row r="54" spans="2:34" hidden="1">
      <c r="B54" s="99"/>
      <c r="C54" s="159"/>
      <c r="D54" s="60" t="s">
        <v>140</v>
      </c>
      <c r="E54" s="62" t="s">
        <v>141</v>
      </c>
      <c r="F54" s="6"/>
      <c r="G54" s="21"/>
      <c r="H54" s="21"/>
      <c r="I54" s="4"/>
      <c r="K54" s="6"/>
      <c r="L54" s="21"/>
      <c r="M54" s="21"/>
      <c r="N54" s="4"/>
      <c r="P54" s="6"/>
      <c r="Q54" s="21"/>
      <c r="R54" s="21"/>
      <c r="S54" s="4"/>
      <c r="U54" s="6"/>
      <c r="V54" s="21"/>
      <c r="W54" s="21"/>
      <c r="X54" s="4"/>
      <c r="Z54" s="6"/>
      <c r="AA54" s="21"/>
      <c r="AB54" s="21"/>
      <c r="AC54" s="4">
        <f t="shared" si="0"/>
        <v>0</v>
      </c>
      <c r="AE54" s="6"/>
      <c r="AF54" s="21"/>
      <c r="AG54" s="21">
        <f t="shared" si="1"/>
        <v>0</v>
      </c>
      <c r="AH54" s="4"/>
    </row>
    <row r="55" spans="2:34" hidden="1">
      <c r="B55" s="99"/>
      <c r="C55" s="159"/>
      <c r="D55" s="60" t="s">
        <v>142</v>
      </c>
      <c r="E55" s="62" t="s">
        <v>143</v>
      </c>
      <c r="F55" s="6"/>
      <c r="G55" s="21"/>
      <c r="H55" s="21"/>
      <c r="I55" s="4"/>
      <c r="K55" s="6"/>
      <c r="L55" s="21"/>
      <c r="M55" s="21"/>
      <c r="N55" s="4"/>
      <c r="P55" s="6"/>
      <c r="Q55" s="21"/>
      <c r="R55" s="21"/>
      <c r="S55" s="4"/>
      <c r="U55" s="6"/>
      <c r="V55" s="21"/>
      <c r="W55" s="21"/>
      <c r="X55" s="4"/>
      <c r="Z55" s="6"/>
      <c r="AA55" s="21"/>
      <c r="AB55" s="21"/>
      <c r="AC55" s="4">
        <f t="shared" si="0"/>
        <v>0</v>
      </c>
      <c r="AE55" s="6"/>
      <c r="AF55" s="21"/>
      <c r="AG55" s="21">
        <f t="shared" si="1"/>
        <v>0</v>
      </c>
      <c r="AH55" s="4"/>
    </row>
    <row r="56" spans="2:34">
      <c r="B56" s="99"/>
      <c r="C56" s="159"/>
      <c r="D56" s="60" t="s">
        <v>144</v>
      </c>
      <c r="E56" s="62" t="s">
        <v>145</v>
      </c>
      <c r="F56" s="6">
        <v>209</v>
      </c>
      <c r="G56" s="21"/>
      <c r="H56" s="21">
        <f>+F56/F11</f>
        <v>5.5043455359494335E-2</v>
      </c>
      <c r="I56" s="4"/>
      <c r="K56" s="6">
        <v>350</v>
      </c>
      <c r="L56" s="21"/>
      <c r="M56" s="21">
        <f>+K56/K11</f>
        <v>0.19094380796508456</v>
      </c>
      <c r="N56" s="4"/>
      <c r="P56" s="6">
        <v>135</v>
      </c>
      <c r="Q56" s="21"/>
      <c r="R56" s="21">
        <f>+P56/P11</f>
        <v>5.0885789672069352E-2</v>
      </c>
      <c r="S56" s="4"/>
      <c r="U56" s="6">
        <v>138</v>
      </c>
      <c r="V56" s="21"/>
      <c r="W56" s="21">
        <f>+U56/U11</f>
        <v>8.3182640144665462E-2</v>
      </c>
      <c r="X56" s="4"/>
      <c r="Z56" s="6">
        <v>510</v>
      </c>
      <c r="AA56" s="21">
        <v>27921</v>
      </c>
      <c r="AB56" s="21">
        <f>+Z56/Z11</f>
        <v>0.12330754352030948</v>
      </c>
      <c r="AC56" s="4">
        <f t="shared" si="0"/>
        <v>14239710</v>
      </c>
      <c r="AE56" s="6">
        <v>500</v>
      </c>
      <c r="AF56" s="21"/>
      <c r="AG56" s="21">
        <f t="shared" si="1"/>
        <v>0.13766519823788545</v>
      </c>
      <c r="AH56" s="4"/>
    </row>
    <row r="57" spans="2:34" hidden="1">
      <c r="B57" s="99"/>
      <c r="C57" s="159"/>
      <c r="D57" s="60" t="s">
        <v>146</v>
      </c>
      <c r="E57" s="62" t="s">
        <v>147</v>
      </c>
      <c r="F57" s="6"/>
      <c r="G57" s="21"/>
      <c r="H57" s="21"/>
      <c r="I57" s="4"/>
      <c r="K57" s="6"/>
      <c r="L57" s="21"/>
      <c r="M57" s="21"/>
      <c r="N57" s="4"/>
      <c r="P57" s="6"/>
      <c r="Q57" s="21"/>
      <c r="R57" s="21"/>
      <c r="S57" s="4"/>
      <c r="U57" s="6"/>
      <c r="V57" s="21"/>
      <c r="W57" s="21"/>
      <c r="X57" s="4"/>
      <c r="Z57" s="6"/>
      <c r="AA57" s="21"/>
      <c r="AB57" s="21"/>
      <c r="AC57" s="4">
        <f t="shared" si="0"/>
        <v>0</v>
      </c>
      <c r="AE57" s="6"/>
      <c r="AF57" s="21"/>
      <c r="AG57" s="21"/>
      <c r="AH57" s="4"/>
    </row>
    <row r="58" spans="2:34" hidden="1">
      <c r="B58" s="99"/>
      <c r="C58" s="159"/>
      <c r="D58" s="60" t="s">
        <v>148</v>
      </c>
      <c r="E58" s="62" t="s">
        <v>149</v>
      </c>
      <c r="F58" s="6"/>
      <c r="G58" s="21"/>
      <c r="H58" s="21"/>
      <c r="I58" s="4"/>
      <c r="K58" s="6"/>
      <c r="L58" s="21"/>
      <c r="M58" s="21"/>
      <c r="N58" s="4"/>
      <c r="P58" s="6"/>
      <c r="Q58" s="21"/>
      <c r="R58" s="21"/>
      <c r="S58" s="4"/>
      <c r="U58" s="6"/>
      <c r="V58" s="21"/>
      <c r="W58" s="21"/>
      <c r="X58" s="4"/>
      <c r="Z58" s="6"/>
      <c r="AA58" s="21"/>
      <c r="AB58" s="21"/>
      <c r="AC58" s="4">
        <f t="shared" si="0"/>
        <v>0</v>
      </c>
      <c r="AE58" s="6"/>
      <c r="AF58" s="21"/>
      <c r="AG58" s="21"/>
      <c r="AH58" s="4"/>
    </row>
    <row r="59" spans="2:34" hidden="1">
      <c r="B59" s="99"/>
      <c r="C59" s="159"/>
      <c r="D59" s="60" t="s">
        <v>150</v>
      </c>
      <c r="E59" s="62" t="s">
        <v>151</v>
      </c>
      <c r="F59" s="6"/>
      <c r="G59" s="21"/>
      <c r="H59" s="21"/>
      <c r="I59" s="4"/>
      <c r="K59" s="6"/>
      <c r="L59" s="21"/>
      <c r="M59" s="21"/>
      <c r="N59" s="4"/>
      <c r="P59" s="6"/>
      <c r="Q59" s="21"/>
      <c r="R59" s="21"/>
      <c r="S59" s="4"/>
      <c r="U59" s="6"/>
      <c r="V59" s="21"/>
      <c r="W59" s="21"/>
      <c r="X59" s="4"/>
      <c r="Z59" s="6"/>
      <c r="AA59" s="21"/>
      <c r="AB59" s="21"/>
      <c r="AC59" s="4">
        <f t="shared" si="0"/>
        <v>0</v>
      </c>
      <c r="AE59" s="6"/>
      <c r="AF59" s="21"/>
      <c r="AG59" s="21"/>
      <c r="AH59" s="4"/>
    </row>
    <row r="60" spans="2:34">
      <c r="B60" s="99"/>
      <c r="C60" s="159"/>
      <c r="D60" s="60" t="s">
        <v>152</v>
      </c>
      <c r="E60" s="62" t="s">
        <v>153</v>
      </c>
      <c r="F60" s="6">
        <v>3</v>
      </c>
      <c r="G60" s="21"/>
      <c r="H60" s="21">
        <f>+F60/F11</f>
        <v>7.9009744535159341E-4</v>
      </c>
      <c r="I60" s="4"/>
      <c r="K60" s="6"/>
      <c r="L60" s="21"/>
      <c r="M60" s="21"/>
      <c r="N60" s="4"/>
      <c r="P60" s="6"/>
      <c r="Q60" s="21"/>
      <c r="R60" s="21"/>
      <c r="S60" s="4"/>
      <c r="U60" s="6"/>
      <c r="V60" s="21"/>
      <c r="W60" s="21"/>
      <c r="X60" s="4"/>
      <c r="Z60" s="6"/>
      <c r="AA60" s="21"/>
      <c r="AB60" s="21"/>
      <c r="AC60" s="4">
        <f t="shared" si="0"/>
        <v>0</v>
      </c>
      <c r="AE60" s="6"/>
      <c r="AF60" s="21"/>
      <c r="AG60" s="21"/>
      <c r="AH60" s="4"/>
    </row>
    <row r="61" spans="2:34">
      <c r="B61" s="99"/>
      <c r="C61" s="159"/>
      <c r="D61" s="60" t="s">
        <v>154</v>
      </c>
      <c r="E61" s="62" t="s">
        <v>155</v>
      </c>
      <c r="F61" s="6">
        <v>44</v>
      </c>
      <c r="G61" s="21"/>
      <c r="H61" s="21">
        <f>+F61/F11</f>
        <v>1.1588095865156703E-2</v>
      </c>
      <c r="I61" s="4"/>
      <c r="K61" s="6">
        <v>0</v>
      </c>
      <c r="L61" s="21"/>
      <c r="M61" s="21">
        <f>+K61/K11</f>
        <v>0</v>
      </c>
      <c r="N61" s="4"/>
      <c r="P61" s="6">
        <v>0</v>
      </c>
      <c r="Q61" s="21"/>
      <c r="R61" s="21">
        <f>+P61/P11</f>
        <v>0</v>
      </c>
      <c r="S61" s="4"/>
      <c r="U61" s="6">
        <v>0</v>
      </c>
      <c r="V61" s="21"/>
      <c r="W61" s="21">
        <f>+U61/U11</f>
        <v>0</v>
      </c>
      <c r="X61" s="4"/>
      <c r="Z61" s="6">
        <v>0</v>
      </c>
      <c r="AA61" s="21"/>
      <c r="AB61" s="21">
        <f>+Z61/Z11</f>
        <v>0</v>
      </c>
      <c r="AC61" s="4">
        <f t="shared" si="0"/>
        <v>0</v>
      </c>
      <c r="AE61" s="6">
        <v>11</v>
      </c>
      <c r="AF61" s="21"/>
      <c r="AG61" s="21">
        <f>+AE61/$AE$11</f>
        <v>3.0286343612334803E-3</v>
      </c>
      <c r="AH61" s="4"/>
    </row>
    <row r="62" spans="2:34" hidden="1">
      <c r="B62" s="99"/>
      <c r="C62" s="159"/>
      <c r="D62" s="60" t="s">
        <v>156</v>
      </c>
      <c r="E62" s="62" t="s">
        <v>157</v>
      </c>
      <c r="F62" s="6"/>
      <c r="G62" s="21"/>
      <c r="H62" s="21"/>
      <c r="I62" s="4"/>
      <c r="K62" s="6"/>
      <c r="L62" s="21"/>
      <c r="M62" s="21"/>
      <c r="N62" s="4"/>
      <c r="P62" s="6"/>
      <c r="Q62" s="21"/>
      <c r="R62" s="21"/>
      <c r="S62" s="4"/>
      <c r="U62" s="6"/>
      <c r="V62" s="21"/>
      <c r="W62" s="21"/>
      <c r="X62" s="4"/>
      <c r="Z62" s="6"/>
      <c r="AA62" s="21"/>
      <c r="AB62" s="21"/>
      <c r="AC62" s="4">
        <f t="shared" si="0"/>
        <v>0</v>
      </c>
      <c r="AE62" s="6"/>
      <c r="AF62" s="21"/>
      <c r="AG62" s="21"/>
      <c r="AH62" s="4"/>
    </row>
    <row r="63" spans="2:34">
      <c r="B63" s="99"/>
      <c r="C63" s="159"/>
      <c r="D63" s="60" t="s">
        <v>158</v>
      </c>
      <c r="E63" s="62" t="s">
        <v>159</v>
      </c>
      <c r="F63" s="6">
        <v>1</v>
      </c>
      <c r="G63" s="21"/>
      <c r="H63" s="21">
        <f>+F63/F11</f>
        <v>2.633658151171978E-4</v>
      </c>
      <c r="I63" s="4"/>
      <c r="K63" s="6"/>
      <c r="L63" s="21"/>
      <c r="M63" s="21"/>
      <c r="N63" s="4"/>
      <c r="P63" s="6"/>
      <c r="Q63" s="21"/>
      <c r="R63" s="21"/>
      <c r="S63" s="4"/>
      <c r="U63" s="6"/>
      <c r="V63" s="21"/>
      <c r="W63" s="21"/>
      <c r="X63" s="4"/>
      <c r="Z63" s="6"/>
      <c r="AA63" s="21"/>
      <c r="AB63" s="21"/>
      <c r="AC63" s="4">
        <f t="shared" si="0"/>
        <v>0</v>
      </c>
      <c r="AE63" s="6"/>
      <c r="AF63" s="21"/>
      <c r="AG63" s="21"/>
      <c r="AH63" s="4"/>
    </row>
    <row r="64" spans="2:34" hidden="1">
      <c r="B64" s="99"/>
      <c r="C64" s="159"/>
      <c r="D64" s="60" t="s">
        <v>160</v>
      </c>
      <c r="E64" s="62" t="s">
        <v>161</v>
      </c>
      <c r="F64" s="6"/>
      <c r="G64" s="21"/>
      <c r="H64" s="21"/>
      <c r="I64" s="4"/>
      <c r="K64" s="6"/>
      <c r="L64" s="21"/>
      <c r="M64" s="21"/>
      <c r="N64" s="4"/>
      <c r="P64" s="6"/>
      <c r="Q64" s="21"/>
      <c r="R64" s="21"/>
      <c r="S64" s="4"/>
      <c r="U64" s="6"/>
      <c r="V64" s="21"/>
      <c r="W64" s="21"/>
      <c r="X64" s="4"/>
      <c r="Z64" s="6"/>
      <c r="AA64" s="21"/>
      <c r="AB64" s="21"/>
      <c r="AC64" s="4">
        <f t="shared" si="0"/>
        <v>0</v>
      </c>
      <c r="AE64" s="6"/>
      <c r="AF64" s="21"/>
      <c r="AG64" s="21"/>
      <c r="AH64" s="4"/>
    </row>
    <row r="65" spans="2:34">
      <c r="B65" s="99"/>
      <c r="C65" s="159"/>
      <c r="D65" s="60" t="s">
        <v>162</v>
      </c>
      <c r="E65" s="62" t="s">
        <v>163</v>
      </c>
      <c r="F65" s="6">
        <v>180</v>
      </c>
      <c r="G65" s="21"/>
      <c r="H65" s="21">
        <f>+F65/F11</f>
        <v>4.7405846721095601E-2</v>
      </c>
      <c r="I65" s="4"/>
      <c r="K65" s="6">
        <v>271</v>
      </c>
      <c r="L65" s="21"/>
      <c r="M65" s="21">
        <f>+K65/K11</f>
        <v>0.14784506273867976</v>
      </c>
      <c r="N65" s="4"/>
      <c r="P65" s="6">
        <v>135</v>
      </c>
      <c r="Q65" s="21"/>
      <c r="R65" s="21">
        <f>+P65/P11</f>
        <v>5.0885789672069352E-2</v>
      </c>
      <c r="S65" s="4"/>
      <c r="U65" s="6">
        <v>50</v>
      </c>
      <c r="V65" s="21"/>
      <c r="W65" s="21">
        <f>+U65/U11</f>
        <v>3.0138637733574444E-2</v>
      </c>
      <c r="X65" s="4"/>
      <c r="Z65" s="6">
        <v>179</v>
      </c>
      <c r="AA65" s="21">
        <v>27921</v>
      </c>
      <c r="AB65" s="21">
        <f>+Z65/Z11</f>
        <v>4.3278529980657642E-2</v>
      </c>
      <c r="AC65" s="4">
        <f t="shared" si="0"/>
        <v>4997859</v>
      </c>
      <c r="AE65" s="6">
        <v>229</v>
      </c>
      <c r="AF65" s="21"/>
      <c r="AG65" s="21">
        <f t="shared" ref="AG65:AG68" si="2">+AE65/$AE$11</f>
        <v>6.3050660792951546E-2</v>
      </c>
      <c r="AH65" s="4"/>
    </row>
    <row r="66" spans="2:34">
      <c r="B66" s="99"/>
      <c r="C66" s="159"/>
      <c r="D66" s="60" t="s">
        <v>164</v>
      </c>
      <c r="E66" s="62" t="s">
        <v>165</v>
      </c>
      <c r="F66" s="6">
        <v>26</v>
      </c>
      <c r="G66" s="21"/>
      <c r="H66" s="21">
        <f>+F66/F11</f>
        <v>6.8475111930471422E-3</v>
      </c>
      <c r="I66" s="4"/>
      <c r="K66" s="6">
        <v>0</v>
      </c>
      <c r="L66" s="21"/>
      <c r="M66" s="21">
        <f>+K66/K11</f>
        <v>0</v>
      </c>
      <c r="N66" s="4"/>
      <c r="P66" s="6">
        <v>0</v>
      </c>
      <c r="Q66" s="21"/>
      <c r="R66" s="21">
        <f>+P66/P11</f>
        <v>0</v>
      </c>
      <c r="S66" s="4"/>
      <c r="U66" s="6">
        <v>0</v>
      </c>
      <c r="V66" s="21"/>
      <c r="W66" s="21">
        <f>+U66/U11</f>
        <v>0</v>
      </c>
      <c r="X66" s="4"/>
      <c r="Z66" s="6">
        <v>0</v>
      </c>
      <c r="AA66" s="21"/>
      <c r="AB66" s="21">
        <f>+Z66/Z11</f>
        <v>0</v>
      </c>
      <c r="AC66" s="4">
        <f t="shared" si="0"/>
        <v>0</v>
      </c>
      <c r="AE66" s="6">
        <v>55</v>
      </c>
      <c r="AF66" s="21"/>
      <c r="AG66" s="21">
        <f t="shared" si="2"/>
        <v>1.5143171806167401E-2</v>
      </c>
      <c r="AH66" s="4"/>
    </row>
    <row r="67" spans="2:34" hidden="1">
      <c r="B67" s="99"/>
      <c r="C67" s="159"/>
      <c r="D67" s="60" t="s">
        <v>166</v>
      </c>
      <c r="E67" s="62" t="s">
        <v>167</v>
      </c>
      <c r="F67" s="6"/>
      <c r="G67" s="21"/>
      <c r="H67" s="21"/>
      <c r="I67" s="4"/>
      <c r="K67" s="6"/>
      <c r="L67" s="21"/>
      <c r="M67" s="21"/>
      <c r="N67" s="4"/>
      <c r="P67" s="6"/>
      <c r="Q67" s="21"/>
      <c r="R67" s="21"/>
      <c r="S67" s="4"/>
      <c r="U67" s="6"/>
      <c r="V67" s="21"/>
      <c r="W67" s="21"/>
      <c r="X67" s="4"/>
      <c r="Z67" s="6"/>
      <c r="AA67" s="21"/>
      <c r="AB67" s="21"/>
      <c r="AC67" s="4">
        <f t="shared" si="0"/>
        <v>0</v>
      </c>
      <c r="AE67" s="6"/>
      <c r="AF67" s="21"/>
      <c r="AG67" s="21">
        <f t="shared" si="2"/>
        <v>0</v>
      </c>
      <c r="AH67" s="4"/>
    </row>
    <row r="68" spans="2:34">
      <c r="B68" s="99"/>
      <c r="C68" s="159"/>
      <c r="D68" s="60" t="s">
        <v>168</v>
      </c>
      <c r="E68" s="62" t="s">
        <v>169</v>
      </c>
      <c r="F68" s="6">
        <v>162</v>
      </c>
      <c r="G68" s="21"/>
      <c r="H68" s="21">
        <f>+F68/F11</f>
        <v>4.266526204898604E-2</v>
      </c>
      <c r="I68" s="4"/>
      <c r="K68" s="6">
        <v>120</v>
      </c>
      <c r="L68" s="21"/>
      <c r="M68" s="21">
        <f>+K68/K11</f>
        <v>6.5466448445171854E-2</v>
      </c>
      <c r="N68" s="4"/>
      <c r="P68" s="6">
        <v>82</v>
      </c>
      <c r="Q68" s="21"/>
      <c r="R68" s="21">
        <f>+P68/P11</f>
        <v>3.0908405578590276E-2</v>
      </c>
      <c r="S68" s="4"/>
      <c r="U68" s="6">
        <v>124</v>
      </c>
      <c r="V68" s="21"/>
      <c r="W68" s="21">
        <f>+U68/U11</f>
        <v>7.474382157926461E-2</v>
      </c>
      <c r="X68" s="4"/>
      <c r="Z68" s="6">
        <v>234</v>
      </c>
      <c r="AA68" s="21">
        <v>27921</v>
      </c>
      <c r="AB68" s="21">
        <f>+Z68/Z11</f>
        <v>5.6576402321083172E-2</v>
      </c>
      <c r="AC68" s="4">
        <f t="shared" si="0"/>
        <v>6533514</v>
      </c>
      <c r="AE68" s="6">
        <v>316</v>
      </c>
      <c r="AF68" s="21"/>
      <c r="AG68" s="21">
        <f t="shared" si="2"/>
        <v>8.7004405286343608E-2</v>
      </c>
      <c r="AH68" s="4"/>
    </row>
    <row r="69" spans="2:34" hidden="1">
      <c r="B69" s="99"/>
      <c r="C69" s="159"/>
      <c r="D69" s="60" t="s">
        <v>170</v>
      </c>
      <c r="E69" s="62" t="s">
        <v>171</v>
      </c>
      <c r="F69" s="6"/>
      <c r="G69" s="21"/>
      <c r="H69" s="21"/>
      <c r="I69" s="4"/>
      <c r="K69" s="6"/>
      <c r="L69" s="21"/>
      <c r="M69" s="21"/>
      <c r="N69" s="4"/>
      <c r="P69" s="6"/>
      <c r="Q69" s="21"/>
      <c r="R69" s="21"/>
      <c r="S69" s="4"/>
      <c r="U69" s="6"/>
      <c r="V69" s="21"/>
      <c r="W69" s="21"/>
      <c r="X69" s="4"/>
      <c r="Z69" s="6"/>
      <c r="AA69" s="21"/>
      <c r="AB69" s="21"/>
      <c r="AC69" s="4">
        <f t="shared" si="0"/>
        <v>0</v>
      </c>
      <c r="AE69" s="6"/>
      <c r="AF69" s="21"/>
      <c r="AG69" s="21"/>
      <c r="AH69" s="4"/>
    </row>
    <row r="70" spans="2:34">
      <c r="B70" s="99"/>
      <c r="C70" s="159"/>
      <c r="D70" s="60" t="s">
        <v>172</v>
      </c>
      <c r="E70" s="62" t="s">
        <v>173</v>
      </c>
      <c r="F70" s="6">
        <v>5</v>
      </c>
      <c r="G70" s="21"/>
      <c r="H70" s="21">
        <f>+F70/F11</f>
        <v>1.3168290755859889E-3</v>
      </c>
      <c r="I70" s="4"/>
      <c r="K70" s="6"/>
      <c r="L70" s="21"/>
      <c r="M70" s="21"/>
      <c r="N70" s="4"/>
      <c r="P70" s="6"/>
      <c r="Q70" s="21"/>
      <c r="R70" s="21"/>
      <c r="S70" s="4"/>
      <c r="U70" s="6"/>
      <c r="V70" s="21"/>
      <c r="W70" s="21"/>
      <c r="X70" s="4"/>
      <c r="Z70" s="6"/>
      <c r="AA70" s="21"/>
      <c r="AB70" s="21"/>
      <c r="AC70" s="4">
        <f t="shared" si="0"/>
        <v>0</v>
      </c>
      <c r="AE70" s="6"/>
      <c r="AF70" s="21"/>
      <c r="AG70" s="21"/>
      <c r="AH70" s="4"/>
    </row>
    <row r="71" spans="2:34" hidden="1">
      <c r="B71" s="99"/>
      <c r="C71" s="159"/>
      <c r="D71" s="60" t="s">
        <v>174</v>
      </c>
      <c r="E71" s="62" t="s">
        <v>175</v>
      </c>
      <c r="F71" s="6"/>
      <c r="G71" s="21"/>
      <c r="H71" s="21"/>
      <c r="I71" s="4"/>
      <c r="K71" s="6"/>
      <c r="L71" s="21"/>
      <c r="M71" s="21"/>
      <c r="N71" s="4"/>
      <c r="P71" s="6"/>
      <c r="Q71" s="21"/>
      <c r="R71" s="21"/>
      <c r="S71" s="4"/>
      <c r="U71" s="6"/>
      <c r="V71" s="21"/>
      <c r="W71" s="21"/>
      <c r="X71" s="4"/>
      <c r="Z71" s="6"/>
      <c r="AA71" s="21"/>
      <c r="AB71" s="21"/>
      <c r="AC71" s="4">
        <f t="shared" si="0"/>
        <v>0</v>
      </c>
      <c r="AE71" s="6"/>
      <c r="AF71" s="21"/>
      <c r="AG71" s="21"/>
      <c r="AH71" s="4"/>
    </row>
    <row r="72" spans="2:34" hidden="1">
      <c r="B72" s="99"/>
      <c r="C72" s="159"/>
      <c r="D72" s="60" t="s">
        <v>176</v>
      </c>
      <c r="E72" s="62" t="s">
        <v>177</v>
      </c>
      <c r="F72" s="6"/>
      <c r="G72" s="21"/>
      <c r="H72" s="21"/>
      <c r="I72" s="4"/>
      <c r="K72" s="6"/>
      <c r="L72" s="21"/>
      <c r="M72" s="21"/>
      <c r="N72" s="4"/>
      <c r="P72" s="6"/>
      <c r="Q72" s="21"/>
      <c r="R72" s="21"/>
      <c r="S72" s="4"/>
      <c r="U72" s="6"/>
      <c r="V72" s="21"/>
      <c r="W72" s="21"/>
      <c r="X72" s="4"/>
      <c r="Z72" s="6"/>
      <c r="AA72" s="21"/>
      <c r="AB72" s="21"/>
      <c r="AC72" s="4">
        <f t="shared" si="0"/>
        <v>0</v>
      </c>
      <c r="AE72" s="6"/>
      <c r="AF72" s="21"/>
      <c r="AG72" s="21"/>
      <c r="AH72" s="4"/>
    </row>
    <row r="73" spans="2:34" hidden="1">
      <c r="B73" s="99"/>
      <c r="C73" s="159"/>
      <c r="D73" s="60" t="s">
        <v>178</v>
      </c>
      <c r="E73" s="62" t="s">
        <v>179</v>
      </c>
      <c r="F73" s="6"/>
      <c r="G73" s="21"/>
      <c r="H73" s="21"/>
      <c r="I73" s="4"/>
      <c r="K73" s="6"/>
      <c r="L73" s="21"/>
      <c r="M73" s="21"/>
      <c r="N73" s="4"/>
      <c r="P73" s="6"/>
      <c r="Q73" s="21"/>
      <c r="R73" s="21"/>
      <c r="S73" s="4"/>
      <c r="U73" s="6"/>
      <c r="V73" s="21"/>
      <c r="W73" s="21"/>
      <c r="X73" s="4"/>
      <c r="Z73" s="6"/>
      <c r="AA73" s="21"/>
      <c r="AB73" s="21"/>
      <c r="AC73" s="4">
        <f t="shared" si="0"/>
        <v>0</v>
      </c>
      <c r="AE73" s="6"/>
      <c r="AF73" s="21"/>
      <c r="AG73" s="21"/>
      <c r="AH73" s="4"/>
    </row>
    <row r="74" spans="2:34" hidden="1">
      <c r="B74" s="99"/>
      <c r="C74" s="159"/>
      <c r="D74" s="60" t="s">
        <v>180</v>
      </c>
      <c r="E74" s="62" t="s">
        <v>181</v>
      </c>
      <c r="F74" s="6"/>
      <c r="G74" s="21"/>
      <c r="H74" s="21"/>
      <c r="I74" s="4"/>
      <c r="K74" s="6"/>
      <c r="L74" s="21"/>
      <c r="M74" s="21"/>
      <c r="N74" s="4"/>
      <c r="P74" s="6"/>
      <c r="Q74" s="21"/>
      <c r="R74" s="21"/>
      <c r="S74" s="4"/>
      <c r="U74" s="6"/>
      <c r="V74" s="21"/>
      <c r="W74" s="21"/>
      <c r="X74" s="4"/>
      <c r="Z74" s="6"/>
      <c r="AA74" s="21"/>
      <c r="AB74" s="21"/>
      <c r="AC74" s="4">
        <f t="shared" si="0"/>
        <v>0</v>
      </c>
      <c r="AE74" s="6"/>
      <c r="AF74" s="21"/>
      <c r="AG74" s="21"/>
      <c r="AH74" s="4"/>
    </row>
    <row r="75" spans="2:34" hidden="1">
      <c r="B75" s="99"/>
      <c r="C75" s="159"/>
      <c r="D75" s="60" t="s">
        <v>182</v>
      </c>
      <c r="E75" s="62" t="s">
        <v>183</v>
      </c>
      <c r="F75" s="6"/>
      <c r="G75" s="21"/>
      <c r="H75" s="21"/>
      <c r="I75" s="4"/>
      <c r="K75" s="6"/>
      <c r="L75" s="21"/>
      <c r="M75" s="21"/>
      <c r="N75" s="4"/>
      <c r="P75" s="6"/>
      <c r="Q75" s="21"/>
      <c r="R75" s="21"/>
      <c r="S75" s="4"/>
      <c r="U75" s="6"/>
      <c r="V75" s="21"/>
      <c r="W75" s="21"/>
      <c r="X75" s="4"/>
      <c r="Z75" s="6"/>
      <c r="AA75" s="21"/>
      <c r="AB75" s="21"/>
      <c r="AC75" s="4">
        <f t="shared" si="0"/>
        <v>0</v>
      </c>
      <c r="AE75" s="6"/>
      <c r="AF75" s="21"/>
      <c r="AG75" s="21"/>
      <c r="AH75" s="4"/>
    </row>
    <row r="76" spans="2:34" hidden="1">
      <c r="B76" s="99"/>
      <c r="C76" s="159"/>
      <c r="D76" s="60" t="s">
        <v>184</v>
      </c>
      <c r="E76" s="62" t="s">
        <v>185</v>
      </c>
      <c r="F76" s="6"/>
      <c r="G76" s="21"/>
      <c r="H76" s="21"/>
      <c r="I76" s="4"/>
      <c r="K76" s="6"/>
      <c r="L76" s="21"/>
      <c r="M76" s="21"/>
      <c r="N76" s="4"/>
      <c r="P76" s="6"/>
      <c r="Q76" s="21"/>
      <c r="R76" s="21"/>
      <c r="S76" s="4"/>
      <c r="U76" s="6"/>
      <c r="V76" s="21"/>
      <c r="W76" s="21"/>
      <c r="X76" s="4"/>
      <c r="Z76" s="6"/>
      <c r="AA76" s="21"/>
      <c r="AB76" s="21"/>
      <c r="AC76" s="4">
        <f t="shared" si="0"/>
        <v>0</v>
      </c>
      <c r="AE76" s="6"/>
      <c r="AF76" s="21"/>
      <c r="AG76" s="21"/>
      <c r="AH76" s="4"/>
    </row>
    <row r="77" spans="2:34" hidden="1">
      <c r="B77" s="99"/>
      <c r="C77" s="159"/>
      <c r="D77" s="60" t="s">
        <v>190</v>
      </c>
      <c r="E77" s="62" t="s">
        <v>191</v>
      </c>
      <c r="F77" s="6"/>
      <c r="G77" s="21"/>
      <c r="H77" s="21"/>
      <c r="I77" s="4"/>
      <c r="K77" s="6"/>
      <c r="L77" s="21"/>
      <c r="M77" s="21"/>
      <c r="N77" s="4"/>
      <c r="P77" s="6"/>
      <c r="Q77" s="21"/>
      <c r="R77" s="21"/>
      <c r="S77" s="4"/>
      <c r="U77" s="6"/>
      <c r="V77" s="21"/>
      <c r="W77" s="21"/>
      <c r="X77" s="4"/>
      <c r="Z77" s="6"/>
      <c r="AA77" s="21"/>
      <c r="AB77" s="21"/>
      <c r="AC77" s="4">
        <f t="shared" si="0"/>
        <v>0</v>
      </c>
      <c r="AE77" s="6"/>
      <c r="AF77" s="21"/>
      <c r="AG77" s="21"/>
      <c r="AH77" s="4"/>
    </row>
    <row r="78" spans="2:34" ht="13.8" thickBot="1">
      <c r="B78" s="99"/>
      <c r="C78" s="159"/>
      <c r="D78" s="60" t="s">
        <v>192</v>
      </c>
      <c r="E78" s="62" t="s">
        <v>193</v>
      </c>
      <c r="F78" s="6">
        <v>29</v>
      </c>
      <c r="G78" s="21"/>
      <c r="H78" s="21">
        <f>+F78/F11</f>
        <v>7.6376086383987355E-3</v>
      </c>
      <c r="I78" s="4"/>
      <c r="K78" s="6">
        <v>0</v>
      </c>
      <c r="L78" s="21"/>
      <c r="M78" s="21">
        <f>+K78/K11</f>
        <v>0</v>
      </c>
      <c r="N78" s="4"/>
      <c r="P78" s="6">
        <v>0</v>
      </c>
      <c r="Q78" s="21"/>
      <c r="R78" s="21">
        <f>+P78/P11</f>
        <v>0</v>
      </c>
      <c r="S78" s="4"/>
      <c r="U78" s="6">
        <v>0</v>
      </c>
      <c r="V78" s="21"/>
      <c r="W78" s="21"/>
      <c r="X78" s="4"/>
      <c r="Z78" s="6">
        <v>0</v>
      </c>
      <c r="AA78" s="21"/>
      <c r="AB78" s="21"/>
      <c r="AC78" s="4">
        <f t="shared" si="0"/>
        <v>0</v>
      </c>
      <c r="AE78" s="6">
        <v>2</v>
      </c>
      <c r="AF78" s="21"/>
      <c r="AG78" s="21">
        <f t="shared" ref="AG78:AG139" si="3">+AE78/$AE$11</f>
        <v>5.506607929515419E-4</v>
      </c>
      <c r="AH78" s="4"/>
    </row>
    <row r="79" spans="2:34" ht="13.8" hidden="1" thickBot="1">
      <c r="B79" s="99"/>
      <c r="C79" s="159"/>
      <c r="D79" s="60" t="s">
        <v>194</v>
      </c>
      <c r="E79" s="62" t="s">
        <v>195</v>
      </c>
      <c r="F79" s="6"/>
      <c r="G79" s="21"/>
      <c r="H79" s="21"/>
      <c r="I79" s="4"/>
      <c r="K79" s="6"/>
      <c r="L79" s="21"/>
      <c r="M79" s="21"/>
      <c r="N79" s="4"/>
      <c r="P79" s="6"/>
      <c r="Q79" s="21"/>
      <c r="R79" s="21"/>
      <c r="S79" s="4"/>
      <c r="U79" s="6"/>
      <c r="V79" s="21"/>
      <c r="W79" s="21"/>
      <c r="X79" s="4"/>
      <c r="Z79" s="6"/>
      <c r="AA79" s="21"/>
      <c r="AB79" s="21"/>
      <c r="AC79" s="4">
        <f t="shared" si="0"/>
        <v>0</v>
      </c>
      <c r="AE79" s="6"/>
      <c r="AF79" s="21"/>
      <c r="AG79" s="21">
        <f t="shared" si="3"/>
        <v>0</v>
      </c>
      <c r="AH79" s="4"/>
    </row>
    <row r="80" spans="2:34" ht="13.8" hidden="1" thickBot="1">
      <c r="B80" s="99"/>
      <c r="C80" s="159"/>
      <c r="D80" s="60" t="s">
        <v>196</v>
      </c>
      <c r="E80" s="62" t="s">
        <v>197</v>
      </c>
      <c r="F80" s="6"/>
      <c r="G80" s="21"/>
      <c r="H80" s="21"/>
      <c r="I80" s="4"/>
      <c r="K80" s="6"/>
      <c r="L80" s="21"/>
      <c r="M80" s="21"/>
      <c r="N80" s="4"/>
      <c r="P80" s="6"/>
      <c r="Q80" s="21"/>
      <c r="R80" s="21"/>
      <c r="S80" s="4"/>
      <c r="U80" s="6"/>
      <c r="V80" s="21"/>
      <c r="W80" s="21"/>
      <c r="X80" s="4"/>
      <c r="Z80" s="6"/>
      <c r="AA80" s="21"/>
      <c r="AB80" s="21"/>
      <c r="AC80" s="4">
        <f t="shared" si="0"/>
        <v>0</v>
      </c>
      <c r="AE80" s="6"/>
      <c r="AF80" s="21"/>
      <c r="AG80" s="21">
        <f t="shared" si="3"/>
        <v>0</v>
      </c>
      <c r="AH80" s="4"/>
    </row>
    <row r="81" spans="2:34" ht="13.8" hidden="1" thickBot="1">
      <c r="B81" s="99"/>
      <c r="C81" s="159"/>
      <c r="D81" s="60" t="s">
        <v>198</v>
      </c>
      <c r="E81" s="62" t="s">
        <v>199</v>
      </c>
      <c r="F81" s="6"/>
      <c r="G81" s="21"/>
      <c r="H81" s="21"/>
      <c r="I81" s="4"/>
      <c r="K81" s="6"/>
      <c r="L81" s="21"/>
      <c r="M81" s="21"/>
      <c r="N81" s="4"/>
      <c r="P81" s="6"/>
      <c r="Q81" s="21"/>
      <c r="R81" s="21"/>
      <c r="S81" s="4"/>
      <c r="U81" s="6"/>
      <c r="V81" s="21"/>
      <c r="W81" s="21"/>
      <c r="X81" s="4"/>
      <c r="Z81" s="6"/>
      <c r="AA81" s="21"/>
      <c r="AB81" s="21"/>
      <c r="AC81" s="4">
        <f t="shared" si="0"/>
        <v>0</v>
      </c>
      <c r="AE81" s="6"/>
      <c r="AF81" s="21"/>
      <c r="AG81" s="21">
        <f t="shared" si="3"/>
        <v>0</v>
      </c>
      <c r="AH81" s="4"/>
    </row>
    <row r="82" spans="2:34" ht="13.8" hidden="1" thickBot="1">
      <c r="B82" s="99"/>
      <c r="C82" s="159"/>
      <c r="D82" s="60" t="s">
        <v>200</v>
      </c>
      <c r="E82" s="62" t="s">
        <v>201</v>
      </c>
      <c r="F82" s="6"/>
      <c r="G82" s="21"/>
      <c r="H82" s="21"/>
      <c r="I82" s="4"/>
      <c r="K82" s="6"/>
      <c r="L82" s="21"/>
      <c r="M82" s="21"/>
      <c r="N82" s="4"/>
      <c r="P82" s="6"/>
      <c r="Q82" s="21"/>
      <c r="R82" s="21"/>
      <c r="S82" s="4"/>
      <c r="U82" s="6"/>
      <c r="V82" s="21"/>
      <c r="W82" s="21"/>
      <c r="X82" s="4"/>
      <c r="Z82" s="6"/>
      <c r="AA82" s="21"/>
      <c r="AB82" s="21"/>
      <c r="AC82" s="4">
        <f t="shared" si="0"/>
        <v>0</v>
      </c>
      <c r="AE82" s="6"/>
      <c r="AF82" s="21"/>
      <c r="AG82" s="21">
        <f t="shared" si="3"/>
        <v>0</v>
      </c>
      <c r="AH82" s="4"/>
    </row>
    <row r="83" spans="2:34" ht="13.8" hidden="1" thickBot="1">
      <c r="B83" s="99"/>
      <c r="C83" s="159"/>
      <c r="D83" s="60" t="s">
        <v>202</v>
      </c>
      <c r="E83" s="62" t="s">
        <v>203</v>
      </c>
      <c r="F83" s="6"/>
      <c r="G83" s="21"/>
      <c r="H83" s="21"/>
      <c r="I83" s="4"/>
      <c r="K83" s="6"/>
      <c r="L83" s="21"/>
      <c r="M83" s="21"/>
      <c r="N83" s="4"/>
      <c r="P83" s="6"/>
      <c r="Q83" s="21"/>
      <c r="R83" s="21"/>
      <c r="S83" s="4"/>
      <c r="U83" s="6"/>
      <c r="V83" s="21"/>
      <c r="W83" s="21"/>
      <c r="X83" s="4"/>
      <c r="Z83" s="6"/>
      <c r="AA83" s="21"/>
      <c r="AB83" s="21"/>
      <c r="AC83" s="4">
        <f t="shared" si="0"/>
        <v>0</v>
      </c>
      <c r="AE83" s="6"/>
      <c r="AF83" s="21"/>
      <c r="AG83" s="21">
        <f t="shared" si="3"/>
        <v>0</v>
      </c>
      <c r="AH83" s="4"/>
    </row>
    <row r="84" spans="2:34" ht="13.8" hidden="1" thickBot="1">
      <c r="B84" s="99"/>
      <c r="C84" s="159"/>
      <c r="D84" s="60" t="s">
        <v>204</v>
      </c>
      <c r="E84" s="62" t="s">
        <v>205</v>
      </c>
      <c r="F84" s="6"/>
      <c r="G84" s="21"/>
      <c r="H84" s="21"/>
      <c r="I84" s="4"/>
      <c r="K84" s="6"/>
      <c r="L84" s="21"/>
      <c r="M84" s="21"/>
      <c r="N84" s="4"/>
      <c r="P84" s="6"/>
      <c r="Q84" s="21"/>
      <c r="R84" s="21"/>
      <c r="S84" s="4"/>
      <c r="U84" s="6"/>
      <c r="V84" s="21"/>
      <c r="W84" s="21"/>
      <c r="X84" s="4"/>
      <c r="Z84" s="6"/>
      <c r="AA84" s="21"/>
      <c r="AB84" s="21"/>
      <c r="AC84" s="4">
        <f t="shared" si="0"/>
        <v>0</v>
      </c>
      <c r="AE84" s="6"/>
      <c r="AF84" s="21"/>
      <c r="AG84" s="21">
        <f t="shared" si="3"/>
        <v>0</v>
      </c>
      <c r="AH84" s="4"/>
    </row>
    <row r="85" spans="2:34" ht="13.8" hidden="1" thickBot="1">
      <c r="B85" s="99"/>
      <c r="C85" s="159"/>
      <c r="D85" s="60" t="s">
        <v>206</v>
      </c>
      <c r="E85" s="62" t="s">
        <v>207</v>
      </c>
      <c r="F85" s="6"/>
      <c r="G85" s="21"/>
      <c r="H85" s="21"/>
      <c r="I85" s="4"/>
      <c r="K85" s="6"/>
      <c r="L85" s="21"/>
      <c r="M85" s="21"/>
      <c r="N85" s="4"/>
      <c r="P85" s="6"/>
      <c r="Q85" s="21"/>
      <c r="R85" s="21"/>
      <c r="S85" s="4"/>
      <c r="U85" s="6"/>
      <c r="V85" s="21"/>
      <c r="W85" s="21"/>
      <c r="X85" s="4"/>
      <c r="Z85" s="6"/>
      <c r="AA85" s="21"/>
      <c r="AB85" s="21"/>
      <c r="AC85" s="4">
        <f t="shared" si="0"/>
        <v>0</v>
      </c>
      <c r="AE85" s="6"/>
      <c r="AF85" s="21"/>
      <c r="AG85" s="21">
        <f t="shared" si="3"/>
        <v>0</v>
      </c>
      <c r="AH85" s="4"/>
    </row>
    <row r="86" spans="2:34" ht="13.8" hidden="1" thickBot="1">
      <c r="B86" s="99"/>
      <c r="C86" s="159"/>
      <c r="D86" s="60" t="s">
        <v>208</v>
      </c>
      <c r="E86" s="62" t="s">
        <v>209</v>
      </c>
      <c r="F86" s="6"/>
      <c r="G86" s="21"/>
      <c r="H86" s="21"/>
      <c r="I86" s="4"/>
      <c r="K86" s="6"/>
      <c r="L86" s="21"/>
      <c r="M86" s="21"/>
      <c r="N86" s="4"/>
      <c r="P86" s="6"/>
      <c r="Q86" s="21"/>
      <c r="R86" s="21"/>
      <c r="S86" s="4"/>
      <c r="U86" s="6"/>
      <c r="V86" s="21"/>
      <c r="W86" s="21"/>
      <c r="X86" s="4"/>
      <c r="Z86" s="6"/>
      <c r="AA86" s="21"/>
      <c r="AB86" s="21"/>
      <c r="AC86" s="4">
        <f t="shared" si="0"/>
        <v>0</v>
      </c>
      <c r="AE86" s="6"/>
      <c r="AF86" s="21"/>
      <c r="AG86" s="21">
        <f t="shared" si="3"/>
        <v>0</v>
      </c>
      <c r="AH86" s="4"/>
    </row>
    <row r="87" spans="2:34" ht="13.8" hidden="1" thickBot="1">
      <c r="B87" s="99"/>
      <c r="C87" s="159"/>
      <c r="D87" s="60" t="s">
        <v>210</v>
      </c>
      <c r="E87" s="62" t="s">
        <v>211</v>
      </c>
      <c r="F87" s="6"/>
      <c r="G87" s="21"/>
      <c r="H87" s="21"/>
      <c r="I87" s="4"/>
      <c r="K87" s="6"/>
      <c r="L87" s="21"/>
      <c r="M87" s="21"/>
      <c r="N87" s="4"/>
      <c r="P87" s="6"/>
      <c r="Q87" s="21"/>
      <c r="R87" s="21"/>
      <c r="S87" s="4"/>
      <c r="U87" s="6"/>
      <c r="V87" s="21"/>
      <c r="W87" s="21"/>
      <c r="X87" s="4"/>
      <c r="Z87" s="6"/>
      <c r="AA87" s="21"/>
      <c r="AB87" s="21"/>
      <c r="AC87" s="4">
        <f t="shared" ref="AC87:AC150" si="4">+Z87*AA87</f>
        <v>0</v>
      </c>
      <c r="AE87" s="6"/>
      <c r="AF87" s="21"/>
      <c r="AG87" s="21">
        <f t="shared" si="3"/>
        <v>0</v>
      </c>
      <c r="AH87" s="4"/>
    </row>
    <row r="88" spans="2:34" ht="13.8" hidden="1" thickBot="1">
      <c r="B88" s="99"/>
      <c r="C88" s="159"/>
      <c r="D88" s="60" t="s">
        <v>212</v>
      </c>
      <c r="E88" s="62" t="s">
        <v>213</v>
      </c>
      <c r="F88" s="6"/>
      <c r="G88" s="21"/>
      <c r="H88" s="21"/>
      <c r="I88" s="4"/>
      <c r="K88" s="6"/>
      <c r="L88" s="21"/>
      <c r="M88" s="21"/>
      <c r="N88" s="4"/>
      <c r="P88" s="6"/>
      <c r="Q88" s="21"/>
      <c r="R88" s="21"/>
      <c r="S88" s="4"/>
      <c r="U88" s="6"/>
      <c r="V88" s="21"/>
      <c r="W88" s="21"/>
      <c r="X88" s="4"/>
      <c r="Z88" s="6"/>
      <c r="AA88" s="21"/>
      <c r="AB88" s="21"/>
      <c r="AC88" s="4">
        <f t="shared" si="4"/>
        <v>0</v>
      </c>
      <c r="AE88" s="6"/>
      <c r="AF88" s="21"/>
      <c r="AG88" s="21">
        <f t="shared" si="3"/>
        <v>0</v>
      </c>
      <c r="AH88" s="4"/>
    </row>
    <row r="89" spans="2:34" ht="13.8" hidden="1" thickBot="1">
      <c r="B89" s="99"/>
      <c r="C89" s="159"/>
      <c r="D89" s="60" t="s">
        <v>214</v>
      </c>
      <c r="E89" s="62" t="s">
        <v>215</v>
      </c>
      <c r="F89" s="6"/>
      <c r="G89" s="21"/>
      <c r="H89" s="21"/>
      <c r="I89" s="4"/>
      <c r="K89" s="6"/>
      <c r="L89" s="21"/>
      <c r="M89" s="21"/>
      <c r="N89" s="4"/>
      <c r="P89" s="6"/>
      <c r="Q89" s="21"/>
      <c r="R89" s="21"/>
      <c r="S89" s="4"/>
      <c r="U89" s="6"/>
      <c r="V89" s="21"/>
      <c r="W89" s="21"/>
      <c r="X89" s="4"/>
      <c r="Z89" s="6"/>
      <c r="AA89" s="21"/>
      <c r="AB89" s="21"/>
      <c r="AC89" s="4">
        <f t="shared" si="4"/>
        <v>0</v>
      </c>
      <c r="AE89" s="6"/>
      <c r="AF89" s="21"/>
      <c r="AG89" s="21">
        <f t="shared" si="3"/>
        <v>0</v>
      </c>
      <c r="AH89" s="4"/>
    </row>
    <row r="90" spans="2:34" ht="13.8" hidden="1" thickBot="1">
      <c r="B90" s="99"/>
      <c r="C90" s="159"/>
      <c r="D90" s="60" t="s">
        <v>216</v>
      </c>
      <c r="E90" s="62" t="s">
        <v>217</v>
      </c>
      <c r="F90" s="6"/>
      <c r="G90" s="21"/>
      <c r="H90" s="21"/>
      <c r="I90" s="4"/>
      <c r="K90" s="6"/>
      <c r="L90" s="21"/>
      <c r="M90" s="21"/>
      <c r="N90" s="4"/>
      <c r="P90" s="6"/>
      <c r="Q90" s="21"/>
      <c r="R90" s="21"/>
      <c r="S90" s="4"/>
      <c r="U90" s="6"/>
      <c r="V90" s="21"/>
      <c r="W90" s="21"/>
      <c r="X90" s="4"/>
      <c r="Z90" s="6"/>
      <c r="AA90" s="21"/>
      <c r="AB90" s="21"/>
      <c r="AC90" s="4">
        <f t="shared" si="4"/>
        <v>0</v>
      </c>
      <c r="AE90" s="6"/>
      <c r="AF90" s="21"/>
      <c r="AG90" s="21">
        <f t="shared" si="3"/>
        <v>0</v>
      </c>
      <c r="AH90" s="4"/>
    </row>
    <row r="91" spans="2:34" ht="13.8" hidden="1" thickBot="1">
      <c r="B91" s="99"/>
      <c r="C91" s="159"/>
      <c r="D91" s="60" t="s">
        <v>218</v>
      </c>
      <c r="E91" s="62" t="s">
        <v>219</v>
      </c>
      <c r="F91" s="6"/>
      <c r="G91" s="21"/>
      <c r="H91" s="21"/>
      <c r="I91" s="4"/>
      <c r="K91" s="6"/>
      <c r="L91" s="21"/>
      <c r="M91" s="21"/>
      <c r="N91" s="4"/>
      <c r="P91" s="6"/>
      <c r="Q91" s="21"/>
      <c r="R91" s="21"/>
      <c r="S91" s="4"/>
      <c r="U91" s="6"/>
      <c r="V91" s="21"/>
      <c r="W91" s="21"/>
      <c r="X91" s="4"/>
      <c r="Z91" s="6"/>
      <c r="AA91" s="21"/>
      <c r="AB91" s="21"/>
      <c r="AC91" s="4">
        <f t="shared" si="4"/>
        <v>0</v>
      </c>
      <c r="AE91" s="6"/>
      <c r="AF91" s="21"/>
      <c r="AG91" s="21">
        <f t="shared" si="3"/>
        <v>0</v>
      </c>
      <c r="AH91" s="4"/>
    </row>
    <row r="92" spans="2:34" ht="13.8" hidden="1" thickBot="1">
      <c r="B92" s="99"/>
      <c r="C92" s="159"/>
      <c r="D92" s="60" t="s">
        <v>220</v>
      </c>
      <c r="E92" s="62" t="s">
        <v>221</v>
      </c>
      <c r="F92" s="6"/>
      <c r="G92" s="21"/>
      <c r="H92" s="21"/>
      <c r="I92" s="4"/>
      <c r="K92" s="6"/>
      <c r="L92" s="21"/>
      <c r="M92" s="21"/>
      <c r="N92" s="4"/>
      <c r="P92" s="6"/>
      <c r="Q92" s="21"/>
      <c r="R92" s="21"/>
      <c r="S92" s="4"/>
      <c r="U92" s="6"/>
      <c r="V92" s="21"/>
      <c r="W92" s="21"/>
      <c r="X92" s="4"/>
      <c r="Z92" s="6"/>
      <c r="AA92" s="21"/>
      <c r="AB92" s="21"/>
      <c r="AC92" s="4">
        <f t="shared" si="4"/>
        <v>0</v>
      </c>
      <c r="AE92" s="6"/>
      <c r="AF92" s="21"/>
      <c r="AG92" s="21">
        <f t="shared" si="3"/>
        <v>0</v>
      </c>
      <c r="AH92" s="4"/>
    </row>
    <row r="93" spans="2:34" ht="13.8" hidden="1" thickBot="1">
      <c r="B93" s="99"/>
      <c r="C93" s="159"/>
      <c r="D93" s="60" t="s">
        <v>222</v>
      </c>
      <c r="E93" s="62" t="s">
        <v>223</v>
      </c>
      <c r="F93" s="6"/>
      <c r="G93" s="21"/>
      <c r="H93" s="21"/>
      <c r="I93" s="4"/>
      <c r="K93" s="6"/>
      <c r="L93" s="21"/>
      <c r="M93" s="21"/>
      <c r="N93" s="4"/>
      <c r="P93" s="6"/>
      <c r="Q93" s="21"/>
      <c r="R93" s="21"/>
      <c r="S93" s="4"/>
      <c r="U93" s="6"/>
      <c r="V93" s="21"/>
      <c r="W93" s="21"/>
      <c r="X93" s="4"/>
      <c r="Z93" s="6"/>
      <c r="AA93" s="21"/>
      <c r="AB93" s="21"/>
      <c r="AC93" s="4">
        <f t="shared" si="4"/>
        <v>0</v>
      </c>
      <c r="AE93" s="6"/>
      <c r="AF93" s="21"/>
      <c r="AG93" s="21">
        <f t="shared" si="3"/>
        <v>0</v>
      </c>
      <c r="AH93" s="4"/>
    </row>
    <row r="94" spans="2:34" ht="13.8" hidden="1" thickBot="1">
      <c r="B94" s="99"/>
      <c r="C94" s="159"/>
      <c r="D94" s="60" t="s">
        <v>224</v>
      </c>
      <c r="E94" s="62" t="s">
        <v>225</v>
      </c>
      <c r="F94" s="6"/>
      <c r="G94" s="21"/>
      <c r="H94" s="21"/>
      <c r="I94" s="4"/>
      <c r="K94" s="6"/>
      <c r="L94" s="21"/>
      <c r="M94" s="21"/>
      <c r="N94" s="4"/>
      <c r="P94" s="6"/>
      <c r="Q94" s="21"/>
      <c r="R94" s="21"/>
      <c r="S94" s="4"/>
      <c r="U94" s="6"/>
      <c r="V94" s="21"/>
      <c r="W94" s="21"/>
      <c r="X94" s="4"/>
      <c r="Z94" s="6"/>
      <c r="AA94" s="21"/>
      <c r="AB94" s="21"/>
      <c r="AC94" s="4">
        <f t="shared" si="4"/>
        <v>0</v>
      </c>
      <c r="AE94" s="6"/>
      <c r="AF94" s="21"/>
      <c r="AG94" s="21">
        <f t="shared" si="3"/>
        <v>0</v>
      </c>
      <c r="AH94" s="4"/>
    </row>
    <row r="95" spans="2:34" ht="13.8" hidden="1" thickBot="1">
      <c r="B95" s="99"/>
      <c r="C95" s="159"/>
      <c r="D95" s="60" t="s">
        <v>226</v>
      </c>
      <c r="E95" s="62" t="s">
        <v>227</v>
      </c>
      <c r="F95" s="6"/>
      <c r="G95" s="21"/>
      <c r="H95" s="21"/>
      <c r="I95" s="4"/>
      <c r="K95" s="6"/>
      <c r="L95" s="21"/>
      <c r="M95" s="21"/>
      <c r="N95" s="4"/>
      <c r="P95" s="6"/>
      <c r="Q95" s="21"/>
      <c r="R95" s="21"/>
      <c r="S95" s="4"/>
      <c r="U95" s="6"/>
      <c r="V95" s="21"/>
      <c r="W95" s="21"/>
      <c r="X95" s="4"/>
      <c r="Z95" s="6"/>
      <c r="AA95" s="21"/>
      <c r="AB95" s="21"/>
      <c r="AC95" s="4">
        <f t="shared" si="4"/>
        <v>0</v>
      </c>
      <c r="AE95" s="6"/>
      <c r="AF95" s="21"/>
      <c r="AG95" s="21">
        <f t="shared" si="3"/>
        <v>0</v>
      </c>
      <c r="AH95" s="4"/>
    </row>
    <row r="96" spans="2:34" ht="13.8" hidden="1" thickBot="1">
      <c r="B96" s="99"/>
      <c r="C96" s="159"/>
      <c r="D96" s="60" t="s">
        <v>228</v>
      </c>
      <c r="E96" s="62" t="s">
        <v>229</v>
      </c>
      <c r="F96" s="6"/>
      <c r="G96" s="21"/>
      <c r="H96" s="21"/>
      <c r="I96" s="4"/>
      <c r="K96" s="6"/>
      <c r="L96" s="21"/>
      <c r="M96" s="21"/>
      <c r="N96" s="4"/>
      <c r="P96" s="6"/>
      <c r="Q96" s="21"/>
      <c r="R96" s="21"/>
      <c r="S96" s="4"/>
      <c r="U96" s="6"/>
      <c r="V96" s="21"/>
      <c r="W96" s="21"/>
      <c r="X96" s="4"/>
      <c r="Z96" s="6"/>
      <c r="AA96" s="21"/>
      <c r="AB96" s="21"/>
      <c r="AC96" s="4">
        <f t="shared" si="4"/>
        <v>0</v>
      </c>
      <c r="AE96" s="6"/>
      <c r="AF96" s="21"/>
      <c r="AG96" s="21">
        <f t="shared" si="3"/>
        <v>0</v>
      </c>
      <c r="AH96" s="4"/>
    </row>
    <row r="97" spans="2:34" ht="13.8" hidden="1" thickBot="1">
      <c r="B97" s="99"/>
      <c r="C97" s="159"/>
      <c r="D97" s="60" t="s">
        <v>230</v>
      </c>
      <c r="E97" s="62" t="s">
        <v>231</v>
      </c>
      <c r="F97" s="6"/>
      <c r="G97" s="21"/>
      <c r="H97" s="21"/>
      <c r="I97" s="4"/>
      <c r="K97" s="6"/>
      <c r="L97" s="21"/>
      <c r="M97" s="21"/>
      <c r="N97" s="4"/>
      <c r="P97" s="6"/>
      <c r="Q97" s="21"/>
      <c r="R97" s="21"/>
      <c r="S97" s="4"/>
      <c r="U97" s="6"/>
      <c r="V97" s="21"/>
      <c r="W97" s="21"/>
      <c r="X97" s="4"/>
      <c r="Z97" s="6"/>
      <c r="AA97" s="21"/>
      <c r="AB97" s="21"/>
      <c r="AC97" s="4">
        <f t="shared" si="4"/>
        <v>0</v>
      </c>
      <c r="AE97" s="6"/>
      <c r="AF97" s="21"/>
      <c r="AG97" s="21">
        <f t="shared" si="3"/>
        <v>0</v>
      </c>
      <c r="AH97" s="4"/>
    </row>
    <row r="98" spans="2:34" ht="13.8" hidden="1" thickBot="1">
      <c r="B98" s="99"/>
      <c r="C98" s="159"/>
      <c r="D98" s="60" t="s">
        <v>232</v>
      </c>
      <c r="E98" s="62" t="s">
        <v>233</v>
      </c>
      <c r="F98" s="6"/>
      <c r="G98" s="21"/>
      <c r="H98" s="21"/>
      <c r="I98" s="4"/>
      <c r="K98" s="6"/>
      <c r="L98" s="21"/>
      <c r="M98" s="21"/>
      <c r="N98" s="4"/>
      <c r="P98" s="6"/>
      <c r="Q98" s="21"/>
      <c r="R98" s="21"/>
      <c r="S98" s="4"/>
      <c r="U98" s="6"/>
      <c r="V98" s="21"/>
      <c r="W98" s="21"/>
      <c r="X98" s="4"/>
      <c r="Z98" s="6"/>
      <c r="AA98" s="21"/>
      <c r="AB98" s="21"/>
      <c r="AC98" s="4">
        <f t="shared" si="4"/>
        <v>0</v>
      </c>
      <c r="AE98" s="6"/>
      <c r="AF98" s="21"/>
      <c r="AG98" s="21">
        <f t="shared" si="3"/>
        <v>0</v>
      </c>
      <c r="AH98" s="4"/>
    </row>
    <row r="99" spans="2:34" ht="13.8" hidden="1" thickBot="1">
      <c r="B99" s="99"/>
      <c r="C99" s="159"/>
      <c r="D99" s="60" t="s">
        <v>234</v>
      </c>
      <c r="E99" s="62" t="s">
        <v>235</v>
      </c>
      <c r="F99" s="6"/>
      <c r="G99" s="21"/>
      <c r="H99" s="21"/>
      <c r="I99" s="4"/>
      <c r="K99" s="6"/>
      <c r="L99" s="21"/>
      <c r="M99" s="21"/>
      <c r="N99" s="4"/>
      <c r="P99" s="6"/>
      <c r="Q99" s="21"/>
      <c r="R99" s="21"/>
      <c r="S99" s="4"/>
      <c r="U99" s="6"/>
      <c r="V99" s="21"/>
      <c r="W99" s="21"/>
      <c r="X99" s="4"/>
      <c r="Z99" s="6"/>
      <c r="AA99" s="21"/>
      <c r="AB99" s="21"/>
      <c r="AC99" s="4">
        <f t="shared" si="4"/>
        <v>0</v>
      </c>
      <c r="AE99" s="6"/>
      <c r="AF99" s="21"/>
      <c r="AG99" s="21">
        <f t="shared" si="3"/>
        <v>0</v>
      </c>
      <c r="AH99" s="4"/>
    </row>
    <row r="100" spans="2:34" ht="13.8" hidden="1" thickBot="1">
      <c r="B100" s="99"/>
      <c r="C100" s="159"/>
      <c r="D100" s="60" t="s">
        <v>236</v>
      </c>
      <c r="E100" s="62" t="s">
        <v>237</v>
      </c>
      <c r="F100" s="6"/>
      <c r="G100" s="21"/>
      <c r="H100" s="21"/>
      <c r="I100" s="4"/>
      <c r="K100" s="6"/>
      <c r="L100" s="21"/>
      <c r="M100" s="21"/>
      <c r="N100" s="4"/>
      <c r="P100" s="6"/>
      <c r="Q100" s="21"/>
      <c r="R100" s="21"/>
      <c r="S100" s="4"/>
      <c r="U100" s="6"/>
      <c r="V100" s="21"/>
      <c r="W100" s="21"/>
      <c r="X100" s="4"/>
      <c r="Z100" s="6"/>
      <c r="AA100" s="21"/>
      <c r="AB100" s="21"/>
      <c r="AC100" s="4">
        <f t="shared" si="4"/>
        <v>0</v>
      </c>
      <c r="AE100" s="6"/>
      <c r="AF100" s="21"/>
      <c r="AG100" s="21">
        <f t="shared" si="3"/>
        <v>0</v>
      </c>
      <c r="AH100" s="4"/>
    </row>
    <row r="101" spans="2:34" ht="13.8" hidden="1" thickBot="1">
      <c r="B101" s="99"/>
      <c r="C101" s="159"/>
      <c r="D101" s="60" t="s">
        <v>238</v>
      </c>
      <c r="E101" s="62" t="s">
        <v>239</v>
      </c>
      <c r="F101" s="6"/>
      <c r="G101" s="21"/>
      <c r="H101" s="21"/>
      <c r="I101" s="4"/>
      <c r="K101" s="6"/>
      <c r="L101" s="21"/>
      <c r="M101" s="21"/>
      <c r="N101" s="4"/>
      <c r="P101" s="6"/>
      <c r="Q101" s="21"/>
      <c r="R101" s="21"/>
      <c r="S101" s="4"/>
      <c r="U101" s="6"/>
      <c r="V101" s="21"/>
      <c r="W101" s="21"/>
      <c r="X101" s="4"/>
      <c r="Z101" s="6"/>
      <c r="AA101" s="21"/>
      <c r="AB101" s="21"/>
      <c r="AC101" s="4">
        <f t="shared" si="4"/>
        <v>0</v>
      </c>
      <c r="AE101" s="6"/>
      <c r="AF101" s="21"/>
      <c r="AG101" s="21">
        <f t="shared" si="3"/>
        <v>0</v>
      </c>
      <c r="AH101" s="4"/>
    </row>
    <row r="102" spans="2:34" ht="13.8" hidden="1" thickBot="1">
      <c r="B102" s="99"/>
      <c r="C102" s="159"/>
      <c r="D102" s="60" t="s">
        <v>240</v>
      </c>
      <c r="E102" s="62" t="s">
        <v>241</v>
      </c>
      <c r="F102" s="6"/>
      <c r="G102" s="21"/>
      <c r="H102" s="21"/>
      <c r="I102" s="4"/>
      <c r="K102" s="6"/>
      <c r="L102" s="21"/>
      <c r="M102" s="21"/>
      <c r="N102" s="4"/>
      <c r="P102" s="6"/>
      <c r="Q102" s="21"/>
      <c r="R102" s="21"/>
      <c r="S102" s="4"/>
      <c r="U102" s="6"/>
      <c r="V102" s="21"/>
      <c r="W102" s="21"/>
      <c r="X102" s="4"/>
      <c r="Z102" s="6"/>
      <c r="AA102" s="21"/>
      <c r="AB102" s="21"/>
      <c r="AC102" s="4">
        <f t="shared" si="4"/>
        <v>0</v>
      </c>
      <c r="AE102" s="6"/>
      <c r="AF102" s="21"/>
      <c r="AG102" s="21">
        <f t="shared" si="3"/>
        <v>0</v>
      </c>
      <c r="AH102" s="4"/>
    </row>
    <row r="103" spans="2:34" ht="13.8" hidden="1" thickBot="1">
      <c r="B103" s="99"/>
      <c r="C103" s="159"/>
      <c r="D103" s="60" t="s">
        <v>242</v>
      </c>
      <c r="E103" s="62" t="s">
        <v>243</v>
      </c>
      <c r="F103" s="6"/>
      <c r="G103" s="21"/>
      <c r="H103" s="21"/>
      <c r="I103" s="4"/>
      <c r="K103" s="6"/>
      <c r="L103" s="21"/>
      <c r="M103" s="21"/>
      <c r="N103" s="4"/>
      <c r="P103" s="6"/>
      <c r="Q103" s="21"/>
      <c r="R103" s="21"/>
      <c r="S103" s="4"/>
      <c r="U103" s="6"/>
      <c r="V103" s="21"/>
      <c r="W103" s="21"/>
      <c r="X103" s="4"/>
      <c r="Z103" s="6"/>
      <c r="AA103" s="21"/>
      <c r="AB103" s="21"/>
      <c r="AC103" s="4">
        <f t="shared" si="4"/>
        <v>0</v>
      </c>
      <c r="AE103" s="6"/>
      <c r="AF103" s="21"/>
      <c r="AG103" s="21">
        <f t="shared" si="3"/>
        <v>0</v>
      </c>
      <c r="AH103" s="4"/>
    </row>
    <row r="104" spans="2:34" ht="13.8" hidden="1" thickBot="1">
      <c r="B104" s="99"/>
      <c r="C104" s="159"/>
      <c r="D104" s="60" t="s">
        <v>244</v>
      </c>
      <c r="E104" s="62" t="s">
        <v>245</v>
      </c>
      <c r="F104" s="6"/>
      <c r="G104" s="21"/>
      <c r="H104" s="21"/>
      <c r="I104" s="4"/>
      <c r="K104" s="6"/>
      <c r="L104" s="21"/>
      <c r="M104" s="21"/>
      <c r="N104" s="4"/>
      <c r="P104" s="6"/>
      <c r="Q104" s="21"/>
      <c r="R104" s="21"/>
      <c r="S104" s="4"/>
      <c r="U104" s="6"/>
      <c r="V104" s="21"/>
      <c r="W104" s="21"/>
      <c r="X104" s="4"/>
      <c r="Z104" s="6"/>
      <c r="AA104" s="21"/>
      <c r="AB104" s="21"/>
      <c r="AC104" s="4">
        <f t="shared" si="4"/>
        <v>0</v>
      </c>
      <c r="AE104" s="6"/>
      <c r="AF104" s="21"/>
      <c r="AG104" s="21">
        <f t="shared" si="3"/>
        <v>0</v>
      </c>
      <c r="AH104" s="4"/>
    </row>
    <row r="105" spans="2:34" ht="13.8" hidden="1" thickBot="1">
      <c r="B105" s="99"/>
      <c r="C105" s="159"/>
      <c r="D105" s="60" t="s">
        <v>246</v>
      </c>
      <c r="E105" s="62" t="s">
        <v>247</v>
      </c>
      <c r="F105" s="6"/>
      <c r="G105" s="21"/>
      <c r="H105" s="21"/>
      <c r="I105" s="4"/>
      <c r="K105" s="6"/>
      <c r="L105" s="21"/>
      <c r="M105" s="21"/>
      <c r="N105" s="4"/>
      <c r="P105" s="6"/>
      <c r="Q105" s="21"/>
      <c r="R105" s="21"/>
      <c r="S105" s="4"/>
      <c r="U105" s="6"/>
      <c r="V105" s="21"/>
      <c r="W105" s="21"/>
      <c r="X105" s="4"/>
      <c r="Z105" s="6"/>
      <c r="AA105" s="21"/>
      <c r="AB105" s="21"/>
      <c r="AC105" s="4">
        <f t="shared" si="4"/>
        <v>0</v>
      </c>
      <c r="AE105" s="6"/>
      <c r="AF105" s="21"/>
      <c r="AG105" s="21">
        <f t="shared" si="3"/>
        <v>0</v>
      </c>
      <c r="AH105" s="4"/>
    </row>
    <row r="106" spans="2:34" ht="13.8" hidden="1" thickBot="1">
      <c r="B106" s="99"/>
      <c r="C106" s="159"/>
      <c r="D106" s="60" t="s">
        <v>248</v>
      </c>
      <c r="E106" s="62" t="s">
        <v>249</v>
      </c>
      <c r="F106" s="6"/>
      <c r="G106" s="21"/>
      <c r="H106" s="21"/>
      <c r="I106" s="4"/>
      <c r="K106" s="6"/>
      <c r="L106" s="21"/>
      <c r="M106" s="21"/>
      <c r="N106" s="4"/>
      <c r="P106" s="6"/>
      <c r="Q106" s="21"/>
      <c r="R106" s="21"/>
      <c r="S106" s="4"/>
      <c r="U106" s="6"/>
      <c r="V106" s="21"/>
      <c r="W106" s="21"/>
      <c r="X106" s="4"/>
      <c r="Z106" s="6"/>
      <c r="AA106" s="21"/>
      <c r="AB106" s="21"/>
      <c r="AC106" s="4">
        <f t="shared" si="4"/>
        <v>0</v>
      </c>
      <c r="AE106" s="6"/>
      <c r="AF106" s="21"/>
      <c r="AG106" s="21">
        <f t="shared" si="3"/>
        <v>0</v>
      </c>
      <c r="AH106" s="4"/>
    </row>
    <row r="107" spans="2:34" ht="13.8" hidden="1" thickBot="1">
      <c r="B107" s="99"/>
      <c r="C107" s="159"/>
      <c r="D107" s="60" t="s">
        <v>250</v>
      </c>
      <c r="E107" s="62" t="s">
        <v>251</v>
      </c>
      <c r="F107" s="6"/>
      <c r="G107" s="21"/>
      <c r="H107" s="21"/>
      <c r="I107" s="4"/>
      <c r="K107" s="6"/>
      <c r="L107" s="21"/>
      <c r="M107" s="21"/>
      <c r="N107" s="4"/>
      <c r="P107" s="6"/>
      <c r="Q107" s="21"/>
      <c r="R107" s="21"/>
      <c r="S107" s="4"/>
      <c r="U107" s="6"/>
      <c r="V107" s="21"/>
      <c r="W107" s="21"/>
      <c r="X107" s="4"/>
      <c r="Z107" s="6"/>
      <c r="AA107" s="21"/>
      <c r="AB107" s="21"/>
      <c r="AC107" s="4">
        <f t="shared" si="4"/>
        <v>0</v>
      </c>
      <c r="AE107" s="6"/>
      <c r="AF107" s="21"/>
      <c r="AG107" s="21">
        <f t="shared" si="3"/>
        <v>0</v>
      </c>
      <c r="AH107" s="4"/>
    </row>
    <row r="108" spans="2:34" ht="13.8" hidden="1" thickBot="1">
      <c r="B108" s="99"/>
      <c r="C108" s="159"/>
      <c r="D108" s="60" t="s">
        <v>252</v>
      </c>
      <c r="E108" s="62" t="s">
        <v>253</v>
      </c>
      <c r="F108" s="6"/>
      <c r="G108" s="21"/>
      <c r="H108" s="21"/>
      <c r="I108" s="4"/>
      <c r="K108" s="6"/>
      <c r="L108" s="21"/>
      <c r="M108" s="21"/>
      <c r="N108" s="4"/>
      <c r="P108" s="6"/>
      <c r="Q108" s="21"/>
      <c r="R108" s="21"/>
      <c r="S108" s="4"/>
      <c r="U108" s="6"/>
      <c r="V108" s="21"/>
      <c r="W108" s="21"/>
      <c r="X108" s="4"/>
      <c r="Z108" s="6"/>
      <c r="AA108" s="21"/>
      <c r="AB108" s="21"/>
      <c r="AC108" s="4">
        <f t="shared" si="4"/>
        <v>0</v>
      </c>
      <c r="AE108" s="6"/>
      <c r="AF108" s="21"/>
      <c r="AG108" s="21">
        <f t="shared" si="3"/>
        <v>0</v>
      </c>
      <c r="AH108" s="4"/>
    </row>
    <row r="109" spans="2:34" ht="13.8" hidden="1" thickBot="1">
      <c r="B109" s="99"/>
      <c r="C109" s="159"/>
      <c r="D109" s="60" t="s">
        <v>254</v>
      </c>
      <c r="E109" s="62" t="s">
        <v>255</v>
      </c>
      <c r="F109" s="6"/>
      <c r="G109" s="21"/>
      <c r="H109" s="21"/>
      <c r="I109" s="4"/>
      <c r="K109" s="6"/>
      <c r="L109" s="21"/>
      <c r="M109" s="21"/>
      <c r="N109" s="4"/>
      <c r="P109" s="6"/>
      <c r="Q109" s="21"/>
      <c r="R109" s="21"/>
      <c r="S109" s="4"/>
      <c r="U109" s="6"/>
      <c r="V109" s="21"/>
      <c r="W109" s="21"/>
      <c r="X109" s="4"/>
      <c r="Z109" s="6"/>
      <c r="AA109" s="21"/>
      <c r="AB109" s="21"/>
      <c r="AC109" s="4">
        <f t="shared" si="4"/>
        <v>0</v>
      </c>
      <c r="AE109" s="6"/>
      <c r="AF109" s="21"/>
      <c r="AG109" s="21">
        <f t="shared" si="3"/>
        <v>0</v>
      </c>
      <c r="AH109" s="4"/>
    </row>
    <row r="110" spans="2:34" ht="13.8" hidden="1" thickBot="1">
      <c r="B110" s="99"/>
      <c r="C110" s="159"/>
      <c r="D110" s="60" t="s">
        <v>256</v>
      </c>
      <c r="E110" s="62" t="s">
        <v>257</v>
      </c>
      <c r="F110" s="6"/>
      <c r="G110" s="21"/>
      <c r="H110" s="21"/>
      <c r="I110" s="4"/>
      <c r="K110" s="6"/>
      <c r="L110" s="21"/>
      <c r="M110" s="21"/>
      <c r="N110" s="4"/>
      <c r="P110" s="6"/>
      <c r="Q110" s="21"/>
      <c r="R110" s="21"/>
      <c r="S110" s="4"/>
      <c r="U110" s="6"/>
      <c r="V110" s="21"/>
      <c r="W110" s="21"/>
      <c r="X110" s="4"/>
      <c r="Z110" s="6"/>
      <c r="AA110" s="21"/>
      <c r="AB110" s="21"/>
      <c r="AC110" s="4">
        <f t="shared" si="4"/>
        <v>0</v>
      </c>
      <c r="AE110" s="6"/>
      <c r="AF110" s="21"/>
      <c r="AG110" s="21">
        <f t="shared" si="3"/>
        <v>0</v>
      </c>
      <c r="AH110" s="4"/>
    </row>
    <row r="111" spans="2:34" ht="13.8" hidden="1" thickBot="1">
      <c r="B111" s="108"/>
      <c r="C111" s="159"/>
      <c r="D111" s="65" t="s">
        <v>258</v>
      </c>
      <c r="E111" s="66" t="s">
        <v>259</v>
      </c>
      <c r="F111" s="6"/>
      <c r="G111" s="21"/>
      <c r="H111" s="21"/>
      <c r="I111" s="4"/>
      <c r="K111" s="6"/>
      <c r="L111" s="21"/>
      <c r="M111" s="21"/>
      <c r="N111" s="4"/>
      <c r="P111" s="6"/>
      <c r="Q111" s="21"/>
      <c r="R111" s="21"/>
      <c r="S111" s="4"/>
      <c r="U111" s="6"/>
      <c r="V111" s="21"/>
      <c r="W111" s="21"/>
      <c r="X111" s="4"/>
      <c r="Z111" s="6"/>
      <c r="AA111" s="21"/>
      <c r="AB111" s="21"/>
      <c r="AC111" s="4">
        <f t="shared" si="4"/>
        <v>0</v>
      </c>
      <c r="AE111" s="6"/>
      <c r="AF111" s="21"/>
      <c r="AG111" s="21">
        <f t="shared" si="3"/>
        <v>0</v>
      </c>
      <c r="AH111" s="4"/>
    </row>
    <row r="112" spans="2:34">
      <c r="B112" s="107" t="s">
        <v>17</v>
      </c>
      <c r="C112" s="158" t="s">
        <v>18</v>
      </c>
      <c r="D112" s="67" t="s">
        <v>260</v>
      </c>
      <c r="E112" s="68" t="s">
        <v>261</v>
      </c>
      <c r="F112" s="6">
        <v>935</v>
      </c>
      <c r="G112" s="21"/>
      <c r="H112" s="21">
        <f>+F112/F11</f>
        <v>0.24624703713457993</v>
      </c>
      <c r="I112" s="4"/>
      <c r="K112" s="6">
        <v>1031</v>
      </c>
      <c r="L112" s="21"/>
      <c r="M112" s="21">
        <f>+K112/K11</f>
        <v>0.56246590289143483</v>
      </c>
      <c r="N112" s="4"/>
      <c r="P112" s="6">
        <v>901</v>
      </c>
      <c r="Q112" s="21"/>
      <c r="R112" s="21">
        <f>+P112/P11</f>
        <v>0.33961552958914437</v>
      </c>
      <c r="S112" s="4"/>
      <c r="U112" s="6">
        <v>757</v>
      </c>
      <c r="V112" s="21"/>
      <c r="W112" s="21">
        <f>+U112/U11</f>
        <v>0.45629897528631708</v>
      </c>
      <c r="X112" s="4"/>
      <c r="Z112" s="6">
        <v>1618</v>
      </c>
      <c r="AA112" s="21">
        <v>94055</v>
      </c>
      <c r="AB112" s="21">
        <f>+Z112/Z11</f>
        <v>0.39119922630560927</v>
      </c>
      <c r="AC112" s="4">
        <f t="shared" si="4"/>
        <v>152180990</v>
      </c>
      <c r="AE112" s="6">
        <v>1523</v>
      </c>
      <c r="AF112" s="21"/>
      <c r="AG112" s="21">
        <f t="shared" si="3"/>
        <v>0.41932819383259912</v>
      </c>
      <c r="AH112" s="4"/>
    </row>
    <row r="113" spans="2:34">
      <c r="B113" s="99"/>
      <c r="C113" s="159"/>
      <c r="D113" s="60" t="s">
        <v>262</v>
      </c>
      <c r="E113" s="62" t="s">
        <v>263</v>
      </c>
      <c r="F113" s="6"/>
      <c r="G113" s="21"/>
      <c r="H113" s="21"/>
      <c r="I113" s="4"/>
      <c r="K113" s="6"/>
      <c r="L113" s="21"/>
      <c r="M113" s="21"/>
      <c r="N113" s="4"/>
      <c r="P113" s="6"/>
      <c r="Q113" s="21"/>
      <c r="R113" s="21"/>
      <c r="S113" s="4"/>
      <c r="U113" s="6"/>
      <c r="V113" s="21"/>
      <c r="W113" s="21"/>
      <c r="X113" s="4"/>
      <c r="Z113" s="6"/>
      <c r="AA113" s="21"/>
      <c r="AB113" s="21"/>
      <c r="AC113" s="4">
        <f t="shared" si="4"/>
        <v>0</v>
      </c>
      <c r="AE113" s="6">
        <v>295</v>
      </c>
      <c r="AF113" s="21"/>
      <c r="AG113" s="21">
        <f t="shared" si="3"/>
        <v>8.122246696035243E-2</v>
      </c>
      <c r="AH113" s="4"/>
    </row>
    <row r="114" spans="2:34" ht="13.8" thickBot="1">
      <c r="B114" s="99"/>
      <c r="C114" s="160"/>
      <c r="D114" s="69" t="s">
        <v>264</v>
      </c>
      <c r="E114" s="70" t="s">
        <v>265</v>
      </c>
      <c r="F114" s="6">
        <v>275</v>
      </c>
      <c r="G114" s="21"/>
      <c r="H114" s="21">
        <f>+F114/F11</f>
        <v>7.2425599157229389E-2</v>
      </c>
      <c r="I114" s="4"/>
      <c r="K114" s="6">
        <v>285</v>
      </c>
      <c r="L114" s="21"/>
      <c r="M114" s="21">
        <f>+K114/K11</f>
        <v>0.15548281505728315</v>
      </c>
      <c r="N114" s="4"/>
      <c r="P114" s="6">
        <v>319</v>
      </c>
      <c r="Q114" s="21"/>
      <c r="R114" s="21">
        <f>+P114/P11</f>
        <v>0.12024123633622315</v>
      </c>
      <c r="S114" s="4"/>
      <c r="U114" s="6">
        <v>188</v>
      </c>
      <c r="V114" s="21"/>
      <c r="W114" s="21">
        <f>+U114/U11</f>
        <v>0.11332127787823991</v>
      </c>
      <c r="X114" s="4"/>
      <c r="Z114" s="6">
        <v>331</v>
      </c>
      <c r="AA114" s="21">
        <v>94055</v>
      </c>
      <c r="AB114" s="21">
        <f>+Z114/Z11</f>
        <v>8.0029013539651833E-2</v>
      </c>
      <c r="AC114" s="4">
        <f t="shared" si="4"/>
        <v>31132205</v>
      </c>
      <c r="AE114" s="6">
        <v>173</v>
      </c>
      <c r="AF114" s="21"/>
      <c r="AG114" s="21">
        <f t="shared" si="3"/>
        <v>4.7632158590308372E-2</v>
      </c>
      <c r="AH114" s="4"/>
    </row>
    <row r="115" spans="2:34" ht="13.8" hidden="1" thickBot="1">
      <c r="B115" s="99"/>
      <c r="C115" s="158" t="s">
        <v>21</v>
      </c>
      <c r="D115" s="67" t="s">
        <v>266</v>
      </c>
      <c r="E115" s="68" t="s">
        <v>267</v>
      </c>
      <c r="F115" s="6">
        <v>0</v>
      </c>
      <c r="G115" s="21"/>
      <c r="H115" s="21"/>
      <c r="I115" s="4"/>
      <c r="K115" s="6"/>
      <c r="L115" s="21"/>
      <c r="M115" s="21"/>
      <c r="N115" s="4"/>
      <c r="P115" s="6"/>
      <c r="Q115" s="21"/>
      <c r="R115" s="21"/>
      <c r="S115" s="4"/>
      <c r="U115" s="6"/>
      <c r="V115" s="21"/>
      <c r="W115" s="21"/>
      <c r="X115" s="4"/>
      <c r="Z115" s="6"/>
      <c r="AA115" s="21"/>
      <c r="AB115" s="21"/>
      <c r="AC115" s="4">
        <f t="shared" si="4"/>
        <v>0</v>
      </c>
      <c r="AE115" s="6"/>
      <c r="AF115" s="21"/>
      <c r="AG115" s="21">
        <f t="shared" si="3"/>
        <v>0</v>
      </c>
      <c r="AH115" s="4"/>
    </row>
    <row r="116" spans="2:34" ht="13.8" hidden="1" thickBot="1">
      <c r="B116" s="99"/>
      <c r="C116" s="160"/>
      <c r="D116" s="69" t="s">
        <v>268</v>
      </c>
      <c r="E116" s="70" t="s">
        <v>269</v>
      </c>
      <c r="F116" s="6">
        <v>0</v>
      </c>
      <c r="G116" s="21"/>
      <c r="H116" s="21"/>
      <c r="I116" s="4"/>
      <c r="K116" s="6"/>
      <c r="L116" s="21"/>
      <c r="M116" s="21"/>
      <c r="N116" s="4"/>
      <c r="P116" s="6"/>
      <c r="Q116" s="21"/>
      <c r="R116" s="21"/>
      <c r="S116" s="4"/>
      <c r="U116" s="6"/>
      <c r="V116" s="21"/>
      <c r="W116" s="21"/>
      <c r="X116" s="4"/>
      <c r="Z116" s="6"/>
      <c r="AA116" s="21"/>
      <c r="AB116" s="21"/>
      <c r="AC116" s="4">
        <f t="shared" si="4"/>
        <v>0</v>
      </c>
      <c r="AE116" s="6"/>
      <c r="AF116" s="21"/>
      <c r="AG116" s="21">
        <f t="shared" si="3"/>
        <v>0</v>
      </c>
      <c r="AH116" s="4"/>
    </row>
    <row r="117" spans="2:34" ht="13.8" hidden="1" thickBot="1">
      <c r="B117" s="99"/>
      <c r="C117" s="158" t="s">
        <v>20</v>
      </c>
      <c r="D117" s="67" t="s">
        <v>270</v>
      </c>
      <c r="E117" s="68" t="s">
        <v>271</v>
      </c>
      <c r="F117" s="6">
        <v>0</v>
      </c>
      <c r="G117" s="21"/>
      <c r="H117" s="21"/>
      <c r="I117" s="4"/>
      <c r="K117" s="6"/>
      <c r="L117" s="21"/>
      <c r="M117" s="21"/>
      <c r="N117" s="4"/>
      <c r="P117" s="6"/>
      <c r="Q117" s="21"/>
      <c r="R117" s="21"/>
      <c r="S117" s="4"/>
      <c r="U117" s="6"/>
      <c r="V117" s="21"/>
      <c r="W117" s="21"/>
      <c r="X117" s="4"/>
      <c r="Z117" s="6"/>
      <c r="AA117" s="21"/>
      <c r="AB117" s="21"/>
      <c r="AC117" s="4">
        <f t="shared" si="4"/>
        <v>0</v>
      </c>
      <c r="AE117" s="6"/>
      <c r="AF117" s="21"/>
      <c r="AG117" s="21">
        <f t="shared" si="3"/>
        <v>0</v>
      </c>
      <c r="AH117" s="4"/>
    </row>
    <row r="118" spans="2:34" ht="13.8" hidden="1" thickBot="1">
      <c r="B118" s="99"/>
      <c r="C118" s="160"/>
      <c r="D118" s="69" t="s">
        <v>272</v>
      </c>
      <c r="E118" s="70" t="s">
        <v>273</v>
      </c>
      <c r="F118" s="6">
        <v>0</v>
      </c>
      <c r="G118" s="21"/>
      <c r="H118" s="21"/>
      <c r="I118" s="4"/>
      <c r="K118" s="6"/>
      <c r="L118" s="21"/>
      <c r="M118" s="21"/>
      <c r="N118" s="4"/>
      <c r="P118" s="6"/>
      <c r="Q118" s="21"/>
      <c r="R118" s="21"/>
      <c r="S118" s="4"/>
      <c r="U118" s="6"/>
      <c r="V118" s="21"/>
      <c r="W118" s="21"/>
      <c r="X118" s="4"/>
      <c r="Z118" s="6"/>
      <c r="AA118" s="21"/>
      <c r="AB118" s="21"/>
      <c r="AC118" s="4">
        <f t="shared" si="4"/>
        <v>0</v>
      </c>
      <c r="AE118" s="6"/>
      <c r="AF118" s="21"/>
      <c r="AG118" s="21">
        <f t="shared" si="3"/>
        <v>0</v>
      </c>
      <c r="AH118" s="4"/>
    </row>
    <row r="119" spans="2:34" ht="13.8" hidden="1" thickBot="1">
      <c r="B119" s="99"/>
      <c r="C119" s="158" t="s">
        <v>19</v>
      </c>
      <c r="D119" s="67" t="s">
        <v>274</v>
      </c>
      <c r="E119" s="68" t="s">
        <v>275</v>
      </c>
      <c r="F119" s="6">
        <v>0</v>
      </c>
      <c r="G119" s="21"/>
      <c r="H119" s="21"/>
      <c r="I119" s="4"/>
      <c r="K119" s="6"/>
      <c r="L119" s="21"/>
      <c r="M119" s="21"/>
      <c r="N119" s="4"/>
      <c r="P119" s="6"/>
      <c r="Q119" s="21"/>
      <c r="R119" s="21"/>
      <c r="S119" s="4"/>
      <c r="U119" s="6"/>
      <c r="V119" s="21"/>
      <c r="W119" s="21"/>
      <c r="X119" s="4"/>
      <c r="Z119" s="6"/>
      <c r="AA119" s="21"/>
      <c r="AB119" s="21"/>
      <c r="AC119" s="4">
        <f t="shared" si="4"/>
        <v>0</v>
      </c>
      <c r="AE119" s="6"/>
      <c r="AF119" s="21"/>
      <c r="AG119" s="21">
        <f t="shared" si="3"/>
        <v>0</v>
      </c>
      <c r="AH119" s="4"/>
    </row>
    <row r="120" spans="2:34" ht="13.8" hidden="1" thickBot="1">
      <c r="B120" s="99"/>
      <c r="C120" s="160"/>
      <c r="D120" s="69" t="s">
        <v>276</v>
      </c>
      <c r="E120" s="70" t="s">
        <v>277</v>
      </c>
      <c r="F120" s="6">
        <v>0</v>
      </c>
      <c r="G120" s="21"/>
      <c r="H120" s="21"/>
      <c r="I120" s="4"/>
      <c r="K120" s="6"/>
      <c r="L120" s="21"/>
      <c r="M120" s="21"/>
      <c r="N120" s="4"/>
      <c r="P120" s="6"/>
      <c r="Q120" s="21"/>
      <c r="R120" s="21"/>
      <c r="S120" s="4"/>
      <c r="U120" s="6"/>
      <c r="V120" s="21"/>
      <c r="W120" s="21"/>
      <c r="X120" s="4"/>
      <c r="Z120" s="6"/>
      <c r="AA120" s="21"/>
      <c r="AB120" s="21"/>
      <c r="AC120" s="4">
        <f t="shared" si="4"/>
        <v>0</v>
      </c>
      <c r="AE120" s="6"/>
      <c r="AF120" s="21"/>
      <c r="AG120" s="21">
        <f t="shared" si="3"/>
        <v>0</v>
      </c>
      <c r="AH120" s="4"/>
    </row>
    <row r="121" spans="2:34" ht="13.8" hidden="1" thickBot="1">
      <c r="B121" s="99"/>
      <c r="C121" s="159" t="s">
        <v>23</v>
      </c>
      <c r="D121" s="71" t="s">
        <v>278</v>
      </c>
      <c r="E121" s="72" t="s">
        <v>279</v>
      </c>
      <c r="F121" s="6">
        <v>0</v>
      </c>
      <c r="G121" s="21"/>
      <c r="H121" s="21"/>
      <c r="I121" s="4"/>
      <c r="K121" s="6"/>
      <c r="L121" s="21"/>
      <c r="M121" s="21"/>
      <c r="N121" s="4"/>
      <c r="P121" s="6"/>
      <c r="Q121" s="21"/>
      <c r="R121" s="21"/>
      <c r="S121" s="4"/>
      <c r="U121" s="6"/>
      <c r="V121" s="21"/>
      <c r="W121" s="21"/>
      <c r="X121" s="4"/>
      <c r="Z121" s="6"/>
      <c r="AA121" s="21"/>
      <c r="AB121" s="21"/>
      <c r="AC121" s="4">
        <f t="shared" si="4"/>
        <v>0</v>
      </c>
      <c r="AE121" s="6"/>
      <c r="AF121" s="21"/>
      <c r="AG121" s="21">
        <f t="shared" si="3"/>
        <v>0</v>
      </c>
      <c r="AH121" s="4"/>
    </row>
    <row r="122" spans="2:34" ht="13.8" hidden="1" thickBot="1">
      <c r="B122" s="99"/>
      <c r="C122" s="160"/>
      <c r="D122" s="60" t="s">
        <v>280</v>
      </c>
      <c r="E122" s="62" t="s">
        <v>281</v>
      </c>
      <c r="F122" s="6">
        <v>0</v>
      </c>
      <c r="G122" s="21"/>
      <c r="H122" s="21"/>
      <c r="I122" s="4"/>
      <c r="K122" s="6"/>
      <c r="L122" s="21"/>
      <c r="M122" s="21"/>
      <c r="N122" s="4"/>
      <c r="P122" s="6"/>
      <c r="Q122" s="21"/>
      <c r="R122" s="21"/>
      <c r="S122" s="4"/>
      <c r="U122" s="6"/>
      <c r="V122" s="21"/>
      <c r="W122" s="21"/>
      <c r="X122" s="4"/>
      <c r="Z122" s="6"/>
      <c r="AA122" s="21"/>
      <c r="AB122" s="21"/>
      <c r="AC122" s="4">
        <f t="shared" si="4"/>
        <v>0</v>
      </c>
      <c r="AE122" s="6"/>
      <c r="AF122" s="21"/>
      <c r="AG122" s="21">
        <f t="shared" si="3"/>
        <v>0</v>
      </c>
      <c r="AH122" s="4"/>
    </row>
    <row r="123" spans="2:34" ht="13.8" hidden="1" thickBot="1">
      <c r="B123" s="99"/>
      <c r="C123" s="158" t="s">
        <v>22</v>
      </c>
      <c r="D123" s="60" t="s">
        <v>282</v>
      </c>
      <c r="E123" s="62" t="s">
        <v>283</v>
      </c>
      <c r="F123" s="6">
        <v>0</v>
      </c>
      <c r="G123" s="21"/>
      <c r="H123" s="21"/>
      <c r="I123" s="4"/>
      <c r="K123" s="6"/>
      <c r="L123" s="21"/>
      <c r="M123" s="21"/>
      <c r="N123" s="4"/>
      <c r="P123" s="6"/>
      <c r="Q123" s="21"/>
      <c r="R123" s="21"/>
      <c r="S123" s="4"/>
      <c r="U123" s="6"/>
      <c r="V123" s="21"/>
      <c r="W123" s="21"/>
      <c r="X123" s="4"/>
      <c r="Z123" s="6"/>
      <c r="AA123" s="21"/>
      <c r="AB123" s="21"/>
      <c r="AC123" s="4">
        <f t="shared" si="4"/>
        <v>0</v>
      </c>
      <c r="AE123" s="6"/>
      <c r="AF123" s="21"/>
      <c r="AG123" s="21">
        <f t="shared" si="3"/>
        <v>0</v>
      </c>
      <c r="AH123" s="4"/>
    </row>
    <row r="124" spans="2:34" ht="13.8" hidden="1" thickBot="1">
      <c r="B124" s="99"/>
      <c r="C124" s="159"/>
      <c r="D124" s="60" t="s">
        <v>284</v>
      </c>
      <c r="E124" s="62" t="s">
        <v>285</v>
      </c>
      <c r="F124" s="6">
        <v>0</v>
      </c>
      <c r="G124" s="21"/>
      <c r="H124" s="21"/>
      <c r="I124" s="4"/>
      <c r="K124" s="6"/>
      <c r="L124" s="21"/>
      <c r="M124" s="21"/>
      <c r="N124" s="4"/>
      <c r="P124" s="6"/>
      <c r="Q124" s="21"/>
      <c r="R124" s="21"/>
      <c r="S124" s="4"/>
      <c r="U124" s="6"/>
      <c r="V124" s="21"/>
      <c r="W124" s="21"/>
      <c r="X124" s="4"/>
      <c r="Z124" s="6"/>
      <c r="AA124" s="21"/>
      <c r="AB124" s="21"/>
      <c r="AC124" s="4">
        <f t="shared" si="4"/>
        <v>0</v>
      </c>
      <c r="AE124" s="6"/>
      <c r="AF124" s="21"/>
      <c r="AG124" s="21">
        <f t="shared" si="3"/>
        <v>0</v>
      </c>
      <c r="AH124" s="4"/>
    </row>
    <row r="125" spans="2:34" ht="13.8" hidden="1" thickBot="1">
      <c r="B125" s="99"/>
      <c r="C125" s="159"/>
      <c r="D125" s="60" t="s">
        <v>286</v>
      </c>
      <c r="E125" s="62" t="s">
        <v>287</v>
      </c>
      <c r="F125" s="6">
        <v>0</v>
      </c>
      <c r="G125" s="21"/>
      <c r="H125" s="21"/>
      <c r="I125" s="4"/>
      <c r="K125" s="6"/>
      <c r="L125" s="21"/>
      <c r="M125" s="21"/>
      <c r="N125" s="4"/>
      <c r="P125" s="6"/>
      <c r="Q125" s="21"/>
      <c r="R125" s="21"/>
      <c r="S125" s="4"/>
      <c r="U125" s="6"/>
      <c r="V125" s="21"/>
      <c r="W125" s="21"/>
      <c r="X125" s="4"/>
      <c r="Z125" s="6"/>
      <c r="AA125" s="21"/>
      <c r="AB125" s="21"/>
      <c r="AC125" s="4">
        <f t="shared" si="4"/>
        <v>0</v>
      </c>
      <c r="AE125" s="6"/>
      <c r="AF125" s="21"/>
      <c r="AG125" s="21">
        <f t="shared" si="3"/>
        <v>0</v>
      </c>
      <c r="AH125" s="4"/>
    </row>
    <row r="126" spans="2:34" ht="13.8" hidden="1" thickBot="1">
      <c r="B126" s="99"/>
      <c r="C126" s="160"/>
      <c r="D126" s="60" t="s">
        <v>288</v>
      </c>
      <c r="E126" s="62" t="s">
        <v>289</v>
      </c>
      <c r="F126" s="6">
        <v>0</v>
      </c>
      <c r="G126" s="21"/>
      <c r="H126" s="21"/>
      <c r="I126" s="4"/>
      <c r="K126" s="6"/>
      <c r="L126" s="21"/>
      <c r="M126" s="21"/>
      <c r="N126" s="4"/>
      <c r="P126" s="6"/>
      <c r="Q126" s="21"/>
      <c r="R126" s="21"/>
      <c r="S126" s="4"/>
      <c r="U126" s="6"/>
      <c r="V126" s="21"/>
      <c r="W126" s="21"/>
      <c r="X126" s="4"/>
      <c r="Z126" s="6"/>
      <c r="AA126" s="21"/>
      <c r="AB126" s="21"/>
      <c r="AC126" s="4">
        <f t="shared" si="4"/>
        <v>0</v>
      </c>
      <c r="AE126" s="6"/>
      <c r="AF126" s="21"/>
      <c r="AG126" s="21">
        <f t="shared" si="3"/>
        <v>0</v>
      </c>
      <c r="AH126" s="4"/>
    </row>
    <row r="127" spans="2:34" ht="13.8" hidden="1" thickBot="1">
      <c r="B127" s="99"/>
      <c r="C127" s="158" t="s">
        <v>24</v>
      </c>
      <c r="D127" s="60" t="s">
        <v>290</v>
      </c>
      <c r="E127" s="62" t="s">
        <v>291</v>
      </c>
      <c r="F127" s="6">
        <v>0</v>
      </c>
      <c r="G127" s="21"/>
      <c r="H127" s="21"/>
      <c r="I127" s="4"/>
      <c r="K127" s="6"/>
      <c r="L127" s="21"/>
      <c r="M127" s="21"/>
      <c r="N127" s="4"/>
      <c r="P127" s="6"/>
      <c r="Q127" s="21"/>
      <c r="R127" s="21"/>
      <c r="S127" s="4"/>
      <c r="U127" s="6"/>
      <c r="V127" s="21"/>
      <c r="W127" s="21"/>
      <c r="X127" s="4"/>
      <c r="Z127" s="6"/>
      <c r="AA127" s="21"/>
      <c r="AB127" s="21"/>
      <c r="AC127" s="4">
        <f t="shared" si="4"/>
        <v>0</v>
      </c>
      <c r="AE127" s="6"/>
      <c r="AF127" s="21"/>
      <c r="AG127" s="21">
        <f t="shared" si="3"/>
        <v>0</v>
      </c>
      <c r="AH127" s="4"/>
    </row>
    <row r="128" spans="2:34" ht="13.8" hidden="1" thickBot="1">
      <c r="B128" s="108"/>
      <c r="C128" s="161"/>
      <c r="D128" s="60" t="s">
        <v>292</v>
      </c>
      <c r="E128" s="62" t="s">
        <v>293</v>
      </c>
      <c r="F128" s="6">
        <v>0</v>
      </c>
      <c r="G128" s="21"/>
      <c r="H128" s="21"/>
      <c r="I128" s="4"/>
      <c r="K128" s="6"/>
      <c r="L128" s="21"/>
      <c r="M128" s="21"/>
      <c r="N128" s="4"/>
      <c r="P128" s="6"/>
      <c r="Q128" s="21"/>
      <c r="R128" s="21"/>
      <c r="S128" s="4"/>
      <c r="U128" s="6"/>
      <c r="V128" s="21"/>
      <c r="W128" s="21"/>
      <c r="X128" s="4"/>
      <c r="Z128" s="6"/>
      <c r="AA128" s="21"/>
      <c r="AB128" s="21"/>
      <c r="AC128" s="4">
        <f t="shared" si="4"/>
        <v>0</v>
      </c>
      <c r="AE128" s="6"/>
      <c r="AF128" s="21"/>
      <c r="AG128" s="21">
        <f t="shared" si="3"/>
        <v>0</v>
      </c>
      <c r="AH128" s="4"/>
    </row>
    <row r="129" spans="2:34" ht="13.8" thickBot="1">
      <c r="B129" s="107" t="s">
        <v>25</v>
      </c>
      <c r="C129" s="73" t="s">
        <v>6</v>
      </c>
      <c r="D129" s="65"/>
      <c r="E129" s="74" t="s">
        <v>47</v>
      </c>
      <c r="F129" s="6">
        <v>54</v>
      </c>
      <c r="G129" s="21"/>
      <c r="H129" s="21">
        <f>+F129/F11</f>
        <v>1.4221754016328681E-2</v>
      </c>
      <c r="I129" s="4"/>
      <c r="K129" s="6">
        <v>72</v>
      </c>
      <c r="L129" s="21"/>
      <c r="M129" s="21">
        <f>+K129/K11</f>
        <v>3.927986906710311E-2</v>
      </c>
      <c r="N129" s="4"/>
      <c r="P129" s="6">
        <v>50</v>
      </c>
      <c r="Q129" s="21"/>
      <c r="R129" s="21">
        <f>+P129/P11</f>
        <v>1.8846588767433094E-2</v>
      </c>
      <c r="S129" s="4"/>
      <c r="U129" s="6">
        <v>30</v>
      </c>
      <c r="V129" s="21"/>
      <c r="W129" s="21">
        <f>+U129/U11</f>
        <v>1.8083182640144666E-2</v>
      </c>
      <c r="X129" s="4"/>
      <c r="Z129" s="6">
        <v>42</v>
      </c>
      <c r="AA129" s="21">
        <v>901063</v>
      </c>
      <c r="AB129" s="21">
        <f>+Z129/Z11</f>
        <v>1.0154738878143133E-2</v>
      </c>
      <c r="AC129" s="4">
        <f t="shared" si="4"/>
        <v>37844646</v>
      </c>
      <c r="AE129" s="6">
        <v>44</v>
      </c>
      <c r="AF129" s="21"/>
      <c r="AG129" s="21">
        <f t="shared" si="3"/>
        <v>1.2114537444933921E-2</v>
      </c>
      <c r="AH129" s="4"/>
    </row>
    <row r="130" spans="2:34">
      <c r="B130" s="99"/>
      <c r="C130" s="158" t="s">
        <v>26</v>
      </c>
      <c r="D130" s="67"/>
      <c r="E130" s="75" t="s">
        <v>48</v>
      </c>
      <c r="F130" s="6">
        <v>133</v>
      </c>
      <c r="G130" s="21"/>
      <c r="H130" s="21">
        <f>+F130/F11</f>
        <v>3.5027653410587306E-2</v>
      </c>
      <c r="I130" s="4"/>
      <c r="K130" s="6">
        <v>111</v>
      </c>
      <c r="L130" s="21"/>
      <c r="M130" s="21">
        <f>+K130/K11</f>
        <v>6.0556464811783964E-2</v>
      </c>
      <c r="N130" s="4"/>
      <c r="P130" s="6">
        <v>117</v>
      </c>
      <c r="Q130" s="21"/>
      <c r="R130" s="21">
        <f>+P130/P11</f>
        <v>4.4101017715793445E-2</v>
      </c>
      <c r="S130" s="4"/>
      <c r="U130" s="6">
        <v>70</v>
      </c>
      <c r="V130" s="21"/>
      <c r="W130" s="21">
        <f>+U130/U11</f>
        <v>4.2194092827004218E-2</v>
      </c>
      <c r="X130" s="4"/>
      <c r="Z130" s="6">
        <v>157</v>
      </c>
      <c r="AA130" s="21">
        <v>288958</v>
      </c>
      <c r="AB130" s="21">
        <f>+Z130/Z11</f>
        <v>3.7959381044487428E-2</v>
      </c>
      <c r="AC130" s="4">
        <f t="shared" si="4"/>
        <v>45366406</v>
      </c>
      <c r="AE130" s="6">
        <v>126</v>
      </c>
      <c r="AF130" s="21"/>
      <c r="AG130" s="21">
        <f t="shared" si="3"/>
        <v>3.4691629955947136E-2</v>
      </c>
      <c r="AH130" s="4"/>
    </row>
    <row r="131" spans="2:34" hidden="1">
      <c r="B131" s="99"/>
      <c r="C131" s="159"/>
      <c r="D131" s="60" t="s">
        <v>294</v>
      </c>
      <c r="E131" s="62" t="s">
        <v>201</v>
      </c>
      <c r="F131" s="6"/>
      <c r="G131" s="21"/>
      <c r="H131" s="21"/>
      <c r="I131" s="4"/>
      <c r="K131" s="6"/>
      <c r="L131" s="21"/>
      <c r="M131" s="21"/>
      <c r="N131" s="4"/>
      <c r="P131" s="6"/>
      <c r="Q131" s="21"/>
      <c r="R131" s="21"/>
      <c r="S131" s="4"/>
      <c r="U131" s="6"/>
      <c r="V131" s="21"/>
      <c r="W131" s="21"/>
      <c r="X131" s="4"/>
      <c r="Z131" s="6"/>
      <c r="AA131" s="21"/>
      <c r="AB131" s="21"/>
      <c r="AC131" s="4">
        <f t="shared" si="4"/>
        <v>0</v>
      </c>
      <c r="AE131" s="6"/>
      <c r="AF131" s="21"/>
      <c r="AG131" s="21">
        <f t="shared" si="3"/>
        <v>0</v>
      </c>
      <c r="AH131" s="4"/>
    </row>
    <row r="132" spans="2:34" hidden="1">
      <c r="B132" s="99"/>
      <c r="C132" s="159"/>
      <c r="D132" s="60" t="s">
        <v>295</v>
      </c>
      <c r="E132" s="62" t="s">
        <v>99</v>
      </c>
      <c r="F132" s="6"/>
      <c r="G132" s="21"/>
      <c r="H132" s="21"/>
      <c r="I132" s="4"/>
      <c r="K132" s="6"/>
      <c r="L132" s="21"/>
      <c r="M132" s="21"/>
      <c r="N132" s="4"/>
      <c r="P132" s="6"/>
      <c r="Q132" s="21"/>
      <c r="R132" s="21"/>
      <c r="S132" s="4"/>
      <c r="U132" s="6"/>
      <c r="V132" s="21"/>
      <c r="W132" s="21"/>
      <c r="X132" s="4"/>
      <c r="Z132" s="6"/>
      <c r="AA132" s="21"/>
      <c r="AB132" s="21"/>
      <c r="AC132" s="4">
        <f t="shared" si="4"/>
        <v>0</v>
      </c>
      <c r="AE132" s="6"/>
      <c r="AF132" s="21"/>
      <c r="AG132" s="21">
        <f t="shared" si="3"/>
        <v>0</v>
      </c>
      <c r="AH132" s="4"/>
    </row>
    <row r="133" spans="2:34">
      <c r="B133" s="99"/>
      <c r="C133" s="159"/>
      <c r="D133" s="60" t="s">
        <v>296</v>
      </c>
      <c r="E133" s="62" t="s">
        <v>101</v>
      </c>
      <c r="F133" s="6">
        <v>94</v>
      </c>
      <c r="G133" s="21"/>
      <c r="H133" s="21">
        <f>+F133/F11</f>
        <v>2.4756386621016591E-2</v>
      </c>
      <c r="I133" s="4"/>
      <c r="K133" s="6">
        <v>78</v>
      </c>
      <c r="L133" s="21"/>
      <c r="M133" s="21">
        <f>+K133/K11</f>
        <v>4.2553191489361701E-2</v>
      </c>
      <c r="N133" s="4"/>
      <c r="P133" s="6">
        <v>56</v>
      </c>
      <c r="Q133" s="21"/>
      <c r="R133" s="21">
        <f>+P133/P11</f>
        <v>2.1108179419525065E-2</v>
      </c>
      <c r="S133" s="4"/>
      <c r="U133" s="6">
        <v>65</v>
      </c>
      <c r="V133" s="21"/>
      <c r="W133" s="21">
        <f>+U133/U11</f>
        <v>3.9180229053646778E-2</v>
      </c>
      <c r="X133" s="4"/>
      <c r="Z133" s="6">
        <v>117</v>
      </c>
      <c r="AA133" s="21">
        <v>514868</v>
      </c>
      <c r="AB133" s="21">
        <f>+Z133/Z11</f>
        <v>2.8288201160541586E-2</v>
      </c>
      <c r="AC133" s="4">
        <f t="shared" si="4"/>
        <v>60239556</v>
      </c>
      <c r="AE133" s="6">
        <v>91</v>
      </c>
      <c r="AF133" s="21"/>
      <c r="AG133" s="21">
        <f t="shared" si="3"/>
        <v>2.5055066079295155E-2</v>
      </c>
      <c r="AH133" s="4"/>
    </row>
    <row r="134" spans="2:34">
      <c r="B134" s="99"/>
      <c r="C134" s="159"/>
      <c r="D134" s="60" t="s">
        <v>297</v>
      </c>
      <c r="E134" s="62" t="s">
        <v>298</v>
      </c>
      <c r="F134" s="6">
        <v>205</v>
      </c>
      <c r="G134" s="21"/>
      <c r="H134" s="21">
        <f>+F134/F11</f>
        <v>5.3989992099025545E-2</v>
      </c>
      <c r="I134" s="4"/>
      <c r="K134" s="6">
        <v>154</v>
      </c>
      <c r="L134" s="21"/>
      <c r="M134" s="21">
        <f>+K134/K11</f>
        <v>8.4015275504637207E-2</v>
      </c>
      <c r="N134" s="4"/>
      <c r="P134" s="6">
        <v>115</v>
      </c>
      <c r="Q134" s="21"/>
      <c r="R134" s="21">
        <f>+P134/P11</f>
        <v>4.3347154165096116E-2</v>
      </c>
      <c r="S134" s="4"/>
      <c r="U134" s="6">
        <v>135</v>
      </c>
      <c r="V134" s="21"/>
      <c r="W134" s="21">
        <f>+U134/U11</f>
        <v>8.1374321880650996E-2</v>
      </c>
      <c r="X134" s="4"/>
      <c r="Z134" s="6">
        <v>296</v>
      </c>
      <c r="AA134" s="21">
        <v>514868</v>
      </c>
      <c r="AB134" s="21">
        <f>+Z134/Z11</f>
        <v>7.1566731141199227E-2</v>
      </c>
      <c r="AC134" s="4">
        <f t="shared" si="4"/>
        <v>152400928</v>
      </c>
      <c r="AE134" s="6">
        <v>194</v>
      </c>
      <c r="AF134" s="21"/>
      <c r="AG134" s="21">
        <f t="shared" si="3"/>
        <v>5.3414096916299558E-2</v>
      </c>
      <c r="AH134" s="4"/>
    </row>
    <row r="135" spans="2:34" hidden="1">
      <c r="B135" s="99"/>
      <c r="C135" s="159"/>
      <c r="D135" s="60" t="s">
        <v>299</v>
      </c>
      <c r="E135" s="62" t="s">
        <v>300</v>
      </c>
      <c r="F135" s="6"/>
      <c r="G135" s="21"/>
      <c r="H135" s="21"/>
      <c r="I135" s="4"/>
      <c r="K135" s="6"/>
      <c r="L135" s="21"/>
      <c r="M135" s="21"/>
      <c r="N135" s="4"/>
      <c r="P135" s="6"/>
      <c r="Q135" s="21"/>
      <c r="R135" s="21"/>
      <c r="S135" s="4"/>
      <c r="U135" s="6"/>
      <c r="V135" s="21"/>
      <c r="W135" s="21"/>
      <c r="X135" s="4"/>
      <c r="Z135" s="6"/>
      <c r="AA135" s="21"/>
      <c r="AB135" s="21"/>
      <c r="AC135" s="4">
        <f t="shared" si="4"/>
        <v>0</v>
      </c>
      <c r="AE135" s="6"/>
      <c r="AF135" s="21"/>
      <c r="AG135" s="21">
        <f t="shared" si="3"/>
        <v>0</v>
      </c>
      <c r="AH135" s="4"/>
    </row>
    <row r="136" spans="2:34" hidden="1">
      <c r="B136" s="99"/>
      <c r="C136" s="159"/>
      <c r="D136" s="60" t="s">
        <v>301</v>
      </c>
      <c r="E136" s="62" t="s">
        <v>103</v>
      </c>
      <c r="F136" s="6"/>
      <c r="G136" s="21"/>
      <c r="H136" s="21"/>
      <c r="I136" s="4"/>
      <c r="K136" s="6"/>
      <c r="L136" s="21"/>
      <c r="M136" s="21"/>
      <c r="N136" s="4"/>
      <c r="P136" s="6"/>
      <c r="Q136" s="21"/>
      <c r="R136" s="21"/>
      <c r="S136" s="4"/>
      <c r="U136" s="6"/>
      <c r="V136" s="21"/>
      <c r="W136" s="21"/>
      <c r="X136" s="4"/>
      <c r="Z136" s="6"/>
      <c r="AA136" s="21"/>
      <c r="AB136" s="21"/>
      <c r="AC136" s="4">
        <f t="shared" si="4"/>
        <v>0</v>
      </c>
      <c r="AE136" s="6"/>
      <c r="AF136" s="21"/>
      <c r="AG136" s="21">
        <f t="shared" si="3"/>
        <v>0</v>
      </c>
      <c r="AH136" s="4"/>
    </row>
    <row r="137" spans="2:34">
      <c r="B137" s="99"/>
      <c r="C137" s="159"/>
      <c r="D137" s="60" t="s">
        <v>302</v>
      </c>
      <c r="E137" s="62" t="s">
        <v>303</v>
      </c>
      <c r="F137" s="6">
        <v>89</v>
      </c>
      <c r="G137" s="21"/>
      <c r="H137" s="21">
        <f>+F137/F11</f>
        <v>2.3439557545430603E-2</v>
      </c>
      <c r="I137" s="4"/>
      <c r="K137" s="6">
        <v>74</v>
      </c>
      <c r="L137" s="21"/>
      <c r="M137" s="21">
        <f>+K137/K11</f>
        <v>4.0370976541189305E-2</v>
      </c>
      <c r="N137" s="4"/>
      <c r="P137" s="6">
        <v>52</v>
      </c>
      <c r="Q137" s="21"/>
      <c r="R137" s="21">
        <f>+P137/P11</f>
        <v>1.9600452318130419E-2</v>
      </c>
      <c r="S137" s="4"/>
      <c r="U137" s="6">
        <v>63</v>
      </c>
      <c r="V137" s="21"/>
      <c r="W137" s="21">
        <f>+U137/U11</f>
        <v>3.7974683544303799E-2</v>
      </c>
      <c r="X137" s="4"/>
      <c r="Z137" s="6">
        <v>127</v>
      </c>
      <c r="AA137" s="21">
        <v>514868</v>
      </c>
      <c r="AB137" s="21">
        <f>+Z137/Z11</f>
        <v>3.0705996131528045E-2</v>
      </c>
      <c r="AC137" s="4">
        <f t="shared" si="4"/>
        <v>65388236</v>
      </c>
      <c r="AE137" s="6">
        <v>82</v>
      </c>
      <c r="AF137" s="21"/>
      <c r="AG137" s="21">
        <f t="shared" si="3"/>
        <v>2.2577092511013214E-2</v>
      </c>
      <c r="AH137" s="4"/>
    </row>
    <row r="138" spans="2:34">
      <c r="B138" s="99"/>
      <c r="C138" s="159"/>
      <c r="D138" s="60" t="s">
        <v>304</v>
      </c>
      <c r="E138" s="62" t="s">
        <v>305</v>
      </c>
      <c r="F138" s="6">
        <v>14</v>
      </c>
      <c r="G138" s="21"/>
      <c r="H138" s="21"/>
      <c r="I138" s="4"/>
      <c r="K138" s="6">
        <v>15</v>
      </c>
      <c r="L138" s="21"/>
      <c r="M138" s="21">
        <f>+K138/K11</f>
        <v>8.1833060556464818E-3</v>
      </c>
      <c r="N138" s="4"/>
      <c r="P138" s="6">
        <v>7</v>
      </c>
      <c r="Q138" s="21"/>
      <c r="R138" s="21">
        <f>+P138/P11</f>
        <v>2.6385224274406332E-3</v>
      </c>
      <c r="S138" s="4"/>
      <c r="U138" s="6">
        <v>7</v>
      </c>
      <c r="V138" s="21"/>
      <c r="W138" s="21">
        <f>+U138/U11</f>
        <v>4.2194092827004216E-3</v>
      </c>
      <c r="X138" s="4"/>
      <c r="Z138" s="6">
        <v>7</v>
      </c>
      <c r="AA138" s="21">
        <v>514868</v>
      </c>
      <c r="AB138" s="21">
        <f>+Z138/Z11</f>
        <v>1.6924564796905223E-3</v>
      </c>
      <c r="AC138" s="4">
        <f t="shared" si="4"/>
        <v>3604076</v>
      </c>
      <c r="AE138" s="6">
        <v>0</v>
      </c>
      <c r="AF138" s="21"/>
      <c r="AG138" s="21">
        <f t="shared" si="3"/>
        <v>0</v>
      </c>
      <c r="AH138" s="4"/>
    </row>
    <row r="139" spans="2:34">
      <c r="B139" s="99"/>
      <c r="C139" s="159"/>
      <c r="D139" s="60" t="s">
        <v>306</v>
      </c>
      <c r="E139" s="62" t="s">
        <v>307</v>
      </c>
      <c r="F139" s="6">
        <v>10</v>
      </c>
      <c r="G139" s="21"/>
      <c r="H139" s="21">
        <f>+F139/F11</f>
        <v>2.6336581511719778E-3</v>
      </c>
      <c r="I139" s="4"/>
      <c r="K139" s="6">
        <v>5</v>
      </c>
      <c r="L139" s="21"/>
      <c r="M139" s="21">
        <f>+K139/K11</f>
        <v>2.7277686852154939E-3</v>
      </c>
      <c r="N139" s="4"/>
      <c r="P139" s="6">
        <v>8</v>
      </c>
      <c r="Q139" s="21"/>
      <c r="R139" s="21">
        <f>+P139/P11</f>
        <v>3.0154542027892952E-3</v>
      </c>
      <c r="S139" s="4"/>
      <c r="U139" s="6">
        <v>3</v>
      </c>
      <c r="V139" s="21"/>
      <c r="W139" s="21">
        <f>+U139/U11</f>
        <v>1.8083182640144665E-3</v>
      </c>
      <c r="X139" s="4"/>
      <c r="Z139" s="6">
        <v>2</v>
      </c>
      <c r="AA139" s="21">
        <v>514868</v>
      </c>
      <c r="AB139" s="21">
        <f>+Z139/Z11</f>
        <v>4.8355899419729207E-4</v>
      </c>
      <c r="AC139" s="4">
        <f t="shared" si="4"/>
        <v>1029736</v>
      </c>
      <c r="AE139" s="6">
        <v>2</v>
      </c>
      <c r="AF139" s="21"/>
      <c r="AG139" s="21">
        <f t="shared" si="3"/>
        <v>5.506607929515419E-4</v>
      </c>
      <c r="AH139" s="4"/>
    </row>
    <row r="140" spans="2:34" hidden="1">
      <c r="B140" s="99"/>
      <c r="C140" s="159"/>
      <c r="D140" s="60" t="s">
        <v>308</v>
      </c>
      <c r="E140" s="62" t="s">
        <v>221</v>
      </c>
      <c r="F140" s="6"/>
      <c r="G140" s="21"/>
      <c r="H140" s="21"/>
      <c r="I140" s="4"/>
      <c r="K140" s="6"/>
      <c r="L140" s="21"/>
      <c r="M140" s="21"/>
      <c r="N140" s="4"/>
      <c r="P140" s="6"/>
      <c r="Q140" s="21"/>
      <c r="R140" s="21"/>
      <c r="S140" s="4"/>
      <c r="U140" s="6"/>
      <c r="V140" s="21"/>
      <c r="W140" s="21"/>
      <c r="X140" s="4"/>
      <c r="Z140" s="6"/>
      <c r="AA140" s="21"/>
      <c r="AB140" s="21"/>
      <c r="AC140" s="4">
        <f t="shared" si="4"/>
        <v>0</v>
      </c>
      <c r="AE140" s="6"/>
      <c r="AF140" s="21"/>
      <c r="AG140" s="21"/>
      <c r="AH140" s="4"/>
    </row>
    <row r="141" spans="2:34" hidden="1">
      <c r="B141" s="99"/>
      <c r="C141" s="159"/>
      <c r="D141" s="60" t="s">
        <v>309</v>
      </c>
      <c r="E141" s="62" t="s">
        <v>310</v>
      </c>
      <c r="F141" s="6"/>
      <c r="G141" s="21"/>
      <c r="H141" s="21"/>
      <c r="I141" s="4"/>
      <c r="K141" s="6"/>
      <c r="L141" s="21"/>
      <c r="M141" s="21"/>
      <c r="N141" s="4"/>
      <c r="P141" s="6"/>
      <c r="Q141" s="21"/>
      <c r="R141" s="21"/>
      <c r="S141" s="4"/>
      <c r="U141" s="6"/>
      <c r="V141" s="21"/>
      <c r="W141" s="21"/>
      <c r="X141" s="4"/>
      <c r="Z141" s="6"/>
      <c r="AA141" s="21"/>
      <c r="AB141" s="21"/>
      <c r="AC141" s="4">
        <f t="shared" si="4"/>
        <v>0</v>
      </c>
      <c r="AE141" s="6"/>
      <c r="AF141" s="21"/>
      <c r="AG141" s="21"/>
      <c r="AH141" s="4"/>
    </row>
    <row r="142" spans="2:34">
      <c r="B142" s="99"/>
      <c r="C142" s="159"/>
      <c r="D142" s="60" t="s">
        <v>311</v>
      </c>
      <c r="E142" s="62" t="s">
        <v>105</v>
      </c>
      <c r="F142" s="6"/>
      <c r="G142" s="21"/>
      <c r="H142" s="21"/>
      <c r="I142" s="4"/>
      <c r="K142" s="6"/>
      <c r="L142" s="21"/>
      <c r="M142" s="21"/>
      <c r="N142" s="4"/>
      <c r="P142" s="6"/>
      <c r="Q142" s="21"/>
      <c r="R142" s="21"/>
      <c r="S142" s="4"/>
      <c r="U142" s="6"/>
      <c r="V142" s="21"/>
      <c r="W142" s="21"/>
      <c r="X142" s="4"/>
      <c r="Z142" s="6"/>
      <c r="AA142" s="21"/>
      <c r="AB142" s="21"/>
      <c r="AC142" s="4">
        <f t="shared" si="4"/>
        <v>0</v>
      </c>
      <c r="AE142" s="6"/>
      <c r="AF142" s="21"/>
      <c r="AG142" s="21"/>
      <c r="AH142" s="4"/>
    </row>
    <row r="143" spans="2:34" hidden="1">
      <c r="B143" s="99"/>
      <c r="C143" s="159"/>
      <c r="D143" s="60" t="s">
        <v>312</v>
      </c>
      <c r="E143" s="62" t="s">
        <v>215</v>
      </c>
      <c r="F143" s="6"/>
      <c r="G143" s="21"/>
      <c r="H143" s="21"/>
      <c r="I143" s="4"/>
      <c r="K143" s="6"/>
      <c r="L143" s="21"/>
      <c r="M143" s="21"/>
      <c r="N143" s="4"/>
      <c r="P143" s="6"/>
      <c r="Q143" s="21"/>
      <c r="R143" s="21"/>
      <c r="S143" s="4"/>
      <c r="U143" s="6"/>
      <c r="V143" s="21"/>
      <c r="W143" s="21"/>
      <c r="X143" s="4"/>
      <c r="Z143" s="6"/>
      <c r="AA143" s="21"/>
      <c r="AB143" s="21"/>
      <c r="AC143" s="4">
        <f t="shared" si="4"/>
        <v>0</v>
      </c>
      <c r="AE143" s="6"/>
      <c r="AF143" s="21"/>
      <c r="AG143" s="21"/>
      <c r="AH143" s="4"/>
    </row>
    <row r="144" spans="2:34" hidden="1">
      <c r="B144" s="99"/>
      <c r="C144" s="159"/>
      <c r="D144" s="60" t="s">
        <v>313</v>
      </c>
      <c r="E144" s="62" t="s">
        <v>314</v>
      </c>
      <c r="F144" s="6"/>
      <c r="G144" s="21"/>
      <c r="H144" s="21"/>
      <c r="I144" s="4"/>
      <c r="K144" s="6"/>
      <c r="L144" s="21"/>
      <c r="M144" s="21"/>
      <c r="N144" s="4"/>
      <c r="P144" s="6"/>
      <c r="Q144" s="21"/>
      <c r="R144" s="21"/>
      <c r="S144" s="4"/>
      <c r="U144" s="6"/>
      <c r="V144" s="21"/>
      <c r="W144" s="21"/>
      <c r="X144" s="4"/>
      <c r="Z144" s="6"/>
      <c r="AA144" s="21"/>
      <c r="AB144" s="21"/>
      <c r="AC144" s="4">
        <f t="shared" si="4"/>
        <v>0</v>
      </c>
      <c r="AE144" s="6"/>
      <c r="AF144" s="21"/>
      <c r="AG144" s="21"/>
      <c r="AH144" s="4"/>
    </row>
    <row r="145" spans="2:34" ht="13.8" thickBot="1">
      <c r="B145" s="99"/>
      <c r="C145" s="159"/>
      <c r="D145" s="60" t="s">
        <v>315</v>
      </c>
      <c r="E145" s="62" t="s">
        <v>316</v>
      </c>
      <c r="F145" s="6">
        <v>2</v>
      </c>
      <c r="G145" s="21"/>
      <c r="H145" s="21"/>
      <c r="I145" s="4"/>
      <c r="K145" s="6">
        <v>0</v>
      </c>
      <c r="L145" s="21"/>
      <c r="M145" s="21">
        <f>+K145/K11</f>
        <v>0</v>
      </c>
      <c r="N145" s="4"/>
      <c r="P145" s="6">
        <v>0</v>
      </c>
      <c r="Q145" s="21"/>
      <c r="R145" s="21">
        <f>+P145/P11</f>
        <v>0</v>
      </c>
      <c r="S145" s="4"/>
      <c r="U145" s="6">
        <v>0</v>
      </c>
      <c r="V145" s="21"/>
      <c r="W145" s="21">
        <f>+U145/U11</f>
        <v>0</v>
      </c>
      <c r="X145" s="4"/>
      <c r="Z145" s="6">
        <v>0</v>
      </c>
      <c r="AA145" s="21"/>
      <c r="AB145" s="21">
        <f>+Z145/Z11</f>
        <v>0</v>
      </c>
      <c r="AC145" s="4">
        <f t="shared" si="4"/>
        <v>0</v>
      </c>
      <c r="AE145" s="6">
        <v>0</v>
      </c>
      <c r="AF145" s="21"/>
      <c r="AG145" s="21">
        <f t="shared" ref="AG145:AG168" si="5">+AE145/$AE$11</f>
        <v>0</v>
      </c>
      <c r="AH145" s="4"/>
    </row>
    <row r="146" spans="2:34" ht="13.8" hidden="1" thickBot="1">
      <c r="B146" s="99"/>
      <c r="C146" s="159"/>
      <c r="D146" s="60" t="s">
        <v>317</v>
      </c>
      <c r="E146" s="62" t="s">
        <v>318</v>
      </c>
      <c r="F146" s="6"/>
      <c r="G146" s="21"/>
      <c r="H146" s="21"/>
      <c r="I146" s="4"/>
      <c r="K146" s="6"/>
      <c r="L146" s="21"/>
      <c r="M146" s="21"/>
      <c r="N146" s="4"/>
      <c r="P146" s="6"/>
      <c r="Q146" s="21"/>
      <c r="R146" s="21"/>
      <c r="S146" s="4"/>
      <c r="U146" s="6"/>
      <c r="V146" s="21"/>
      <c r="W146" s="21"/>
      <c r="X146" s="4"/>
      <c r="Z146" s="6"/>
      <c r="AA146" s="21"/>
      <c r="AB146" s="21"/>
      <c r="AC146" s="4">
        <f t="shared" si="4"/>
        <v>0</v>
      </c>
      <c r="AE146" s="6"/>
      <c r="AF146" s="21"/>
      <c r="AG146" s="21">
        <f t="shared" si="5"/>
        <v>0</v>
      </c>
      <c r="AH146" s="4"/>
    </row>
    <row r="147" spans="2:34" ht="13.8" hidden="1" thickBot="1">
      <c r="B147" s="99"/>
      <c r="C147" s="159"/>
      <c r="D147" s="60" t="s">
        <v>319</v>
      </c>
      <c r="E147" s="62" t="s">
        <v>320</v>
      </c>
      <c r="F147" s="6"/>
      <c r="G147" s="21"/>
      <c r="H147" s="21"/>
      <c r="I147" s="4"/>
      <c r="K147" s="6"/>
      <c r="L147" s="21"/>
      <c r="M147" s="21"/>
      <c r="N147" s="4"/>
      <c r="P147" s="6"/>
      <c r="Q147" s="21"/>
      <c r="R147" s="21"/>
      <c r="S147" s="4"/>
      <c r="U147" s="6"/>
      <c r="V147" s="21"/>
      <c r="W147" s="21"/>
      <c r="X147" s="4"/>
      <c r="Z147" s="6"/>
      <c r="AA147" s="21"/>
      <c r="AB147" s="21"/>
      <c r="AC147" s="4">
        <f t="shared" si="4"/>
        <v>0</v>
      </c>
      <c r="AE147" s="6"/>
      <c r="AF147" s="21"/>
      <c r="AG147" s="21">
        <f t="shared" si="5"/>
        <v>0</v>
      </c>
      <c r="AH147" s="4"/>
    </row>
    <row r="148" spans="2:34" ht="13.8" hidden="1" thickBot="1">
      <c r="B148" s="99"/>
      <c r="C148" s="159"/>
      <c r="D148" s="60" t="s">
        <v>321</v>
      </c>
      <c r="E148" s="62" t="s">
        <v>322</v>
      </c>
      <c r="F148" s="6"/>
      <c r="G148" s="21"/>
      <c r="H148" s="21"/>
      <c r="I148" s="4"/>
      <c r="K148" s="6"/>
      <c r="L148" s="21"/>
      <c r="M148" s="21"/>
      <c r="N148" s="4"/>
      <c r="P148" s="6"/>
      <c r="Q148" s="21"/>
      <c r="R148" s="21"/>
      <c r="S148" s="4"/>
      <c r="U148" s="6"/>
      <c r="V148" s="21"/>
      <c r="W148" s="21"/>
      <c r="X148" s="4"/>
      <c r="Z148" s="6"/>
      <c r="AA148" s="21"/>
      <c r="AB148" s="21"/>
      <c r="AC148" s="4">
        <f t="shared" si="4"/>
        <v>0</v>
      </c>
      <c r="AE148" s="6"/>
      <c r="AF148" s="21"/>
      <c r="AG148" s="21">
        <f t="shared" si="5"/>
        <v>0</v>
      </c>
      <c r="AH148" s="4"/>
    </row>
    <row r="149" spans="2:34" ht="13.8" hidden="1" thickBot="1">
      <c r="B149" s="99"/>
      <c r="C149" s="159"/>
      <c r="D149" s="60" t="s">
        <v>323</v>
      </c>
      <c r="E149" s="62" t="s">
        <v>324</v>
      </c>
      <c r="F149" s="6"/>
      <c r="G149" s="21"/>
      <c r="H149" s="21"/>
      <c r="I149" s="4"/>
      <c r="K149" s="6"/>
      <c r="L149" s="21"/>
      <c r="M149" s="21"/>
      <c r="N149" s="4"/>
      <c r="P149" s="6"/>
      <c r="Q149" s="21"/>
      <c r="R149" s="21"/>
      <c r="S149" s="4"/>
      <c r="U149" s="6"/>
      <c r="V149" s="21"/>
      <c r="W149" s="21"/>
      <c r="X149" s="4"/>
      <c r="Z149" s="6"/>
      <c r="AA149" s="21"/>
      <c r="AB149" s="21"/>
      <c r="AC149" s="4">
        <f t="shared" si="4"/>
        <v>0</v>
      </c>
      <c r="AE149" s="6"/>
      <c r="AF149" s="21"/>
      <c r="AG149" s="21">
        <f t="shared" si="5"/>
        <v>0</v>
      </c>
      <c r="AH149" s="4"/>
    </row>
    <row r="150" spans="2:34" ht="13.8" hidden="1" thickBot="1">
      <c r="B150" s="99"/>
      <c r="C150" s="159"/>
      <c r="D150" s="60" t="s">
        <v>325</v>
      </c>
      <c r="E150" s="62" t="s">
        <v>326</v>
      </c>
      <c r="F150" s="6"/>
      <c r="G150" s="21"/>
      <c r="H150" s="21"/>
      <c r="I150" s="4"/>
      <c r="K150" s="6"/>
      <c r="L150" s="21"/>
      <c r="M150" s="21"/>
      <c r="N150" s="4"/>
      <c r="P150" s="6"/>
      <c r="Q150" s="21"/>
      <c r="R150" s="21"/>
      <c r="S150" s="4"/>
      <c r="U150" s="6"/>
      <c r="V150" s="21"/>
      <c r="W150" s="21"/>
      <c r="X150" s="4"/>
      <c r="Z150" s="6"/>
      <c r="AA150" s="21"/>
      <c r="AB150" s="21"/>
      <c r="AC150" s="4">
        <f t="shared" si="4"/>
        <v>0</v>
      </c>
      <c r="AE150" s="6"/>
      <c r="AF150" s="21"/>
      <c r="AG150" s="21">
        <f t="shared" si="5"/>
        <v>0</v>
      </c>
      <c r="AH150" s="4"/>
    </row>
    <row r="151" spans="2:34" ht="13.8" hidden="1" thickBot="1">
      <c r="B151" s="99"/>
      <c r="C151" s="159"/>
      <c r="D151" s="60" t="s">
        <v>327</v>
      </c>
      <c r="E151" s="62" t="s">
        <v>328</v>
      </c>
      <c r="F151" s="6"/>
      <c r="G151" s="21"/>
      <c r="H151" s="21"/>
      <c r="I151" s="4"/>
      <c r="K151" s="6"/>
      <c r="L151" s="21"/>
      <c r="M151" s="21"/>
      <c r="N151" s="4"/>
      <c r="P151" s="6"/>
      <c r="Q151" s="21"/>
      <c r="R151" s="21"/>
      <c r="S151" s="4"/>
      <c r="U151" s="6"/>
      <c r="V151" s="21"/>
      <c r="W151" s="21"/>
      <c r="X151" s="4"/>
      <c r="Z151" s="6"/>
      <c r="AA151" s="21"/>
      <c r="AB151" s="21"/>
      <c r="AC151" s="4">
        <f t="shared" ref="AC151:AC199" si="6">+Z151*AA151</f>
        <v>0</v>
      </c>
      <c r="AE151" s="6"/>
      <c r="AF151" s="21"/>
      <c r="AG151" s="21">
        <f t="shared" si="5"/>
        <v>0</v>
      </c>
      <c r="AH151" s="4"/>
    </row>
    <row r="152" spans="2:34" ht="13.8" hidden="1" thickBot="1">
      <c r="B152" s="99"/>
      <c r="C152" s="159"/>
      <c r="D152" s="60" t="s">
        <v>329</v>
      </c>
      <c r="E152" s="62" t="s">
        <v>330</v>
      </c>
      <c r="F152" s="6"/>
      <c r="G152" s="21"/>
      <c r="H152" s="21"/>
      <c r="I152" s="4"/>
      <c r="K152" s="6"/>
      <c r="L152" s="21"/>
      <c r="M152" s="21"/>
      <c r="N152" s="4"/>
      <c r="P152" s="6"/>
      <c r="Q152" s="21"/>
      <c r="R152" s="21"/>
      <c r="S152" s="4"/>
      <c r="U152" s="6"/>
      <c r="V152" s="21"/>
      <c r="W152" s="21"/>
      <c r="X152" s="4"/>
      <c r="Z152" s="6"/>
      <c r="AA152" s="21"/>
      <c r="AB152" s="21"/>
      <c r="AC152" s="4">
        <f t="shared" si="6"/>
        <v>0</v>
      </c>
      <c r="AE152" s="6"/>
      <c r="AF152" s="21"/>
      <c r="AG152" s="21">
        <f t="shared" si="5"/>
        <v>0</v>
      </c>
      <c r="AH152" s="4"/>
    </row>
    <row r="153" spans="2:34" ht="13.8" hidden="1" thickBot="1">
      <c r="B153" s="99"/>
      <c r="C153" s="159"/>
      <c r="D153" s="60" t="s">
        <v>331</v>
      </c>
      <c r="E153" s="62" t="s">
        <v>332</v>
      </c>
      <c r="F153" s="6"/>
      <c r="G153" s="21"/>
      <c r="H153" s="21"/>
      <c r="I153" s="4"/>
      <c r="K153" s="6"/>
      <c r="L153" s="21"/>
      <c r="M153" s="21"/>
      <c r="N153" s="4"/>
      <c r="P153" s="6"/>
      <c r="Q153" s="21"/>
      <c r="R153" s="21"/>
      <c r="S153" s="4"/>
      <c r="U153" s="6"/>
      <c r="V153" s="21"/>
      <c r="W153" s="21"/>
      <c r="X153" s="4"/>
      <c r="Z153" s="6"/>
      <c r="AA153" s="21"/>
      <c r="AB153" s="21"/>
      <c r="AC153" s="4">
        <f t="shared" si="6"/>
        <v>0</v>
      </c>
      <c r="AE153" s="6"/>
      <c r="AF153" s="21"/>
      <c r="AG153" s="21">
        <f t="shared" si="5"/>
        <v>0</v>
      </c>
      <c r="AH153" s="4"/>
    </row>
    <row r="154" spans="2:34" ht="13.8" hidden="1" thickBot="1">
      <c r="B154" s="99"/>
      <c r="C154" s="159"/>
      <c r="D154" s="60" t="s">
        <v>333</v>
      </c>
      <c r="E154" s="62" t="s">
        <v>334</v>
      </c>
      <c r="F154" s="6"/>
      <c r="G154" s="21"/>
      <c r="H154" s="21"/>
      <c r="I154" s="4"/>
      <c r="K154" s="6"/>
      <c r="L154" s="21"/>
      <c r="M154" s="21"/>
      <c r="N154" s="4"/>
      <c r="P154" s="6"/>
      <c r="Q154" s="21"/>
      <c r="R154" s="21"/>
      <c r="S154" s="4"/>
      <c r="U154" s="6"/>
      <c r="V154" s="21"/>
      <c r="W154" s="21"/>
      <c r="X154" s="4"/>
      <c r="Z154" s="6"/>
      <c r="AA154" s="21"/>
      <c r="AB154" s="21"/>
      <c r="AC154" s="4">
        <f t="shared" si="6"/>
        <v>0</v>
      </c>
      <c r="AE154" s="6"/>
      <c r="AF154" s="21"/>
      <c r="AG154" s="21">
        <f t="shared" si="5"/>
        <v>0</v>
      </c>
      <c r="AH154" s="4"/>
    </row>
    <row r="155" spans="2:34" ht="13.8" hidden="1" thickBot="1">
      <c r="B155" s="99"/>
      <c r="C155" s="159"/>
      <c r="D155" s="60" t="s">
        <v>335</v>
      </c>
      <c r="E155" s="62" t="s">
        <v>336</v>
      </c>
      <c r="F155" s="6"/>
      <c r="G155" s="21"/>
      <c r="H155" s="21"/>
      <c r="I155" s="4"/>
      <c r="K155" s="6"/>
      <c r="L155" s="21"/>
      <c r="M155" s="21"/>
      <c r="N155" s="4"/>
      <c r="P155" s="6"/>
      <c r="Q155" s="21"/>
      <c r="R155" s="21"/>
      <c r="S155" s="4"/>
      <c r="U155" s="6"/>
      <c r="V155" s="21"/>
      <c r="W155" s="21"/>
      <c r="X155" s="4"/>
      <c r="Z155" s="6"/>
      <c r="AA155" s="21"/>
      <c r="AB155" s="21"/>
      <c r="AC155" s="4">
        <f t="shared" si="6"/>
        <v>0</v>
      </c>
      <c r="AE155" s="6"/>
      <c r="AF155" s="21"/>
      <c r="AG155" s="21">
        <f t="shared" si="5"/>
        <v>0</v>
      </c>
      <c r="AH155" s="4"/>
    </row>
    <row r="156" spans="2:34" ht="13.8" hidden="1" thickBot="1">
      <c r="B156" s="99"/>
      <c r="C156" s="159"/>
      <c r="D156" s="60" t="s">
        <v>337</v>
      </c>
      <c r="E156" s="62" t="s">
        <v>223</v>
      </c>
      <c r="F156" s="6"/>
      <c r="G156" s="21"/>
      <c r="H156" s="21"/>
      <c r="I156" s="4"/>
      <c r="K156" s="6"/>
      <c r="L156" s="21"/>
      <c r="M156" s="21"/>
      <c r="N156" s="4"/>
      <c r="P156" s="6"/>
      <c r="Q156" s="21"/>
      <c r="R156" s="21"/>
      <c r="S156" s="4"/>
      <c r="U156" s="6"/>
      <c r="V156" s="21"/>
      <c r="W156" s="21"/>
      <c r="X156" s="4"/>
      <c r="Z156" s="6"/>
      <c r="AA156" s="21"/>
      <c r="AB156" s="21"/>
      <c r="AC156" s="4">
        <f t="shared" si="6"/>
        <v>0</v>
      </c>
      <c r="AE156" s="6"/>
      <c r="AF156" s="21"/>
      <c r="AG156" s="21">
        <f t="shared" si="5"/>
        <v>0</v>
      </c>
      <c r="AH156" s="4"/>
    </row>
    <row r="157" spans="2:34" ht="13.8" hidden="1" thickBot="1">
      <c r="B157" s="99"/>
      <c r="C157" s="159"/>
      <c r="D157" s="60" t="s">
        <v>338</v>
      </c>
      <c r="E157" s="62" t="s">
        <v>339</v>
      </c>
      <c r="F157" s="6"/>
      <c r="G157" s="21"/>
      <c r="H157" s="21"/>
      <c r="I157" s="4"/>
      <c r="K157" s="6"/>
      <c r="L157" s="21"/>
      <c r="M157" s="21"/>
      <c r="N157" s="4"/>
      <c r="P157" s="6"/>
      <c r="Q157" s="21"/>
      <c r="R157" s="21"/>
      <c r="S157" s="4"/>
      <c r="U157" s="6"/>
      <c r="V157" s="21"/>
      <c r="W157" s="21"/>
      <c r="X157" s="4"/>
      <c r="Z157" s="6"/>
      <c r="AA157" s="21"/>
      <c r="AB157" s="21"/>
      <c r="AC157" s="4">
        <f t="shared" si="6"/>
        <v>0</v>
      </c>
      <c r="AE157" s="6"/>
      <c r="AF157" s="21"/>
      <c r="AG157" s="21">
        <f t="shared" si="5"/>
        <v>0</v>
      </c>
      <c r="AH157" s="4"/>
    </row>
    <row r="158" spans="2:34" ht="13.8" hidden="1" thickBot="1">
      <c r="B158" s="99"/>
      <c r="C158" s="159"/>
      <c r="D158" s="60" t="s">
        <v>340</v>
      </c>
      <c r="E158" s="62" t="s">
        <v>341</v>
      </c>
      <c r="F158" s="6"/>
      <c r="G158" s="21"/>
      <c r="H158" s="21"/>
      <c r="I158" s="4"/>
      <c r="K158" s="6"/>
      <c r="L158" s="21"/>
      <c r="M158" s="21"/>
      <c r="N158" s="4"/>
      <c r="P158" s="6"/>
      <c r="Q158" s="21"/>
      <c r="R158" s="21"/>
      <c r="S158" s="4"/>
      <c r="U158" s="6"/>
      <c r="V158" s="21"/>
      <c r="W158" s="21"/>
      <c r="X158" s="4"/>
      <c r="Z158" s="6"/>
      <c r="AA158" s="21"/>
      <c r="AB158" s="21"/>
      <c r="AC158" s="4">
        <f t="shared" si="6"/>
        <v>0</v>
      </c>
      <c r="AE158" s="6"/>
      <c r="AF158" s="21"/>
      <c r="AG158" s="21">
        <f t="shared" si="5"/>
        <v>0</v>
      </c>
      <c r="AH158" s="4"/>
    </row>
    <row r="159" spans="2:34" ht="13.8" hidden="1" thickBot="1">
      <c r="B159" s="99"/>
      <c r="C159" s="159"/>
      <c r="D159" s="60" t="s">
        <v>342</v>
      </c>
      <c r="E159" s="62" t="s">
        <v>343</v>
      </c>
      <c r="F159" s="6"/>
      <c r="G159" s="21"/>
      <c r="H159" s="21"/>
      <c r="I159" s="4"/>
      <c r="K159" s="6"/>
      <c r="L159" s="21"/>
      <c r="M159" s="21"/>
      <c r="N159" s="4"/>
      <c r="P159" s="6"/>
      <c r="Q159" s="21"/>
      <c r="R159" s="21"/>
      <c r="S159" s="4"/>
      <c r="U159" s="6"/>
      <c r="V159" s="21"/>
      <c r="W159" s="21"/>
      <c r="X159" s="4"/>
      <c r="Z159" s="6"/>
      <c r="AA159" s="21"/>
      <c r="AB159" s="21"/>
      <c r="AC159" s="4">
        <f t="shared" si="6"/>
        <v>0</v>
      </c>
      <c r="AE159" s="6"/>
      <c r="AF159" s="21"/>
      <c r="AG159" s="21">
        <f t="shared" si="5"/>
        <v>0</v>
      </c>
      <c r="AH159" s="4"/>
    </row>
    <row r="160" spans="2:34" ht="13.8" hidden="1" thickBot="1">
      <c r="B160" s="99"/>
      <c r="C160" s="159"/>
      <c r="D160" s="60" t="s">
        <v>344</v>
      </c>
      <c r="E160" s="62" t="s">
        <v>345</v>
      </c>
      <c r="F160" s="6"/>
      <c r="G160" s="21"/>
      <c r="H160" s="21"/>
      <c r="I160" s="4"/>
      <c r="K160" s="6"/>
      <c r="L160" s="21"/>
      <c r="M160" s="21"/>
      <c r="N160" s="4"/>
      <c r="P160" s="6"/>
      <c r="Q160" s="21"/>
      <c r="R160" s="21"/>
      <c r="S160" s="4"/>
      <c r="U160" s="6"/>
      <c r="V160" s="21"/>
      <c r="W160" s="21"/>
      <c r="X160" s="4"/>
      <c r="Z160" s="6"/>
      <c r="AA160" s="21"/>
      <c r="AB160" s="21"/>
      <c r="AC160" s="4">
        <f t="shared" si="6"/>
        <v>0</v>
      </c>
      <c r="AE160" s="6"/>
      <c r="AF160" s="21"/>
      <c r="AG160" s="21">
        <f t="shared" si="5"/>
        <v>0</v>
      </c>
      <c r="AH160" s="4"/>
    </row>
    <row r="161" spans="2:34" ht="13.8" hidden="1" thickBot="1">
      <c r="B161" s="99"/>
      <c r="C161" s="159"/>
      <c r="D161" s="60" t="s">
        <v>346</v>
      </c>
      <c r="E161" s="62" t="s">
        <v>205</v>
      </c>
      <c r="F161" s="6"/>
      <c r="G161" s="21"/>
      <c r="H161" s="21"/>
      <c r="I161" s="4"/>
      <c r="K161" s="6"/>
      <c r="L161" s="21"/>
      <c r="M161" s="21"/>
      <c r="N161" s="4"/>
      <c r="P161" s="6"/>
      <c r="Q161" s="21"/>
      <c r="R161" s="21"/>
      <c r="S161" s="4"/>
      <c r="U161" s="6"/>
      <c r="V161" s="21"/>
      <c r="W161" s="21"/>
      <c r="X161" s="4"/>
      <c r="Z161" s="6"/>
      <c r="AA161" s="21"/>
      <c r="AB161" s="21"/>
      <c r="AC161" s="4">
        <f t="shared" si="6"/>
        <v>0</v>
      </c>
      <c r="AE161" s="6"/>
      <c r="AF161" s="21"/>
      <c r="AG161" s="21">
        <f t="shared" si="5"/>
        <v>0</v>
      </c>
      <c r="AH161" s="4"/>
    </row>
    <row r="162" spans="2:34" ht="13.8" hidden="1" thickBot="1">
      <c r="B162" s="99"/>
      <c r="C162" s="159"/>
      <c r="D162" s="60" t="s">
        <v>347</v>
      </c>
      <c r="E162" s="62" t="s">
        <v>207</v>
      </c>
      <c r="F162" s="6"/>
      <c r="G162" s="21"/>
      <c r="H162" s="21"/>
      <c r="I162" s="4"/>
      <c r="K162" s="6"/>
      <c r="L162" s="21"/>
      <c r="M162" s="21"/>
      <c r="N162" s="4"/>
      <c r="P162" s="6"/>
      <c r="Q162" s="21"/>
      <c r="R162" s="21"/>
      <c r="S162" s="4"/>
      <c r="U162" s="6"/>
      <c r="V162" s="21"/>
      <c r="W162" s="21"/>
      <c r="X162" s="4"/>
      <c r="Z162" s="6"/>
      <c r="AA162" s="21"/>
      <c r="AB162" s="21"/>
      <c r="AC162" s="4">
        <f t="shared" si="6"/>
        <v>0</v>
      </c>
      <c r="AE162" s="6"/>
      <c r="AF162" s="21"/>
      <c r="AG162" s="21">
        <f t="shared" si="5"/>
        <v>0</v>
      </c>
      <c r="AH162" s="4"/>
    </row>
    <row r="163" spans="2:34" ht="13.8" hidden="1" thickBot="1">
      <c r="B163" s="99"/>
      <c r="C163" s="159"/>
      <c r="D163" s="60" t="s">
        <v>348</v>
      </c>
      <c r="E163" s="62" t="s">
        <v>209</v>
      </c>
      <c r="F163" s="6"/>
      <c r="G163" s="21"/>
      <c r="H163" s="21"/>
      <c r="I163" s="4"/>
      <c r="K163" s="6"/>
      <c r="L163" s="21"/>
      <c r="M163" s="21"/>
      <c r="N163" s="4"/>
      <c r="P163" s="6"/>
      <c r="Q163" s="21"/>
      <c r="R163" s="21"/>
      <c r="S163" s="4"/>
      <c r="U163" s="6"/>
      <c r="V163" s="21"/>
      <c r="W163" s="21"/>
      <c r="X163" s="4"/>
      <c r="Z163" s="6"/>
      <c r="AA163" s="21"/>
      <c r="AB163" s="21"/>
      <c r="AC163" s="4">
        <f t="shared" si="6"/>
        <v>0</v>
      </c>
      <c r="AE163" s="6"/>
      <c r="AF163" s="21"/>
      <c r="AG163" s="21">
        <f t="shared" si="5"/>
        <v>0</v>
      </c>
      <c r="AH163" s="4"/>
    </row>
    <row r="164" spans="2:34" ht="13.8" hidden="1" thickBot="1">
      <c r="B164" s="99"/>
      <c r="C164" s="159"/>
      <c r="D164" s="60" t="s">
        <v>349</v>
      </c>
      <c r="E164" s="62" t="s">
        <v>211</v>
      </c>
      <c r="F164" s="6"/>
      <c r="G164" s="21"/>
      <c r="H164" s="21"/>
      <c r="I164" s="4"/>
      <c r="K164" s="6"/>
      <c r="L164" s="21"/>
      <c r="M164" s="21"/>
      <c r="N164" s="4"/>
      <c r="P164" s="6"/>
      <c r="Q164" s="21"/>
      <c r="R164" s="21"/>
      <c r="S164" s="4"/>
      <c r="U164" s="6"/>
      <c r="V164" s="21"/>
      <c r="W164" s="21"/>
      <c r="X164" s="4"/>
      <c r="Z164" s="6"/>
      <c r="AA164" s="21"/>
      <c r="AB164" s="21"/>
      <c r="AC164" s="4">
        <f t="shared" si="6"/>
        <v>0</v>
      </c>
      <c r="AE164" s="6"/>
      <c r="AF164" s="21"/>
      <c r="AG164" s="21">
        <f t="shared" si="5"/>
        <v>0</v>
      </c>
      <c r="AH164" s="4"/>
    </row>
    <row r="165" spans="2:34" ht="13.8" hidden="1" thickBot="1">
      <c r="B165" s="108"/>
      <c r="C165" s="160"/>
      <c r="D165" s="69" t="s">
        <v>350</v>
      </c>
      <c r="E165" s="70" t="s">
        <v>217</v>
      </c>
      <c r="F165" s="6"/>
      <c r="G165" s="21"/>
      <c r="H165" s="21"/>
      <c r="I165" s="4"/>
      <c r="K165" s="6"/>
      <c r="L165" s="21"/>
      <c r="M165" s="21"/>
      <c r="N165" s="4"/>
      <c r="P165" s="6"/>
      <c r="Q165" s="21"/>
      <c r="R165" s="21"/>
      <c r="S165" s="4"/>
      <c r="U165" s="6"/>
      <c r="V165" s="21"/>
      <c r="W165" s="21"/>
      <c r="X165" s="4"/>
      <c r="Z165" s="6"/>
      <c r="AA165" s="21"/>
      <c r="AB165" s="21"/>
      <c r="AC165" s="4">
        <f t="shared" si="6"/>
        <v>0</v>
      </c>
      <c r="AE165" s="6"/>
      <c r="AF165" s="21"/>
      <c r="AG165" s="21">
        <f t="shared" si="5"/>
        <v>0</v>
      </c>
      <c r="AH165" s="4"/>
    </row>
    <row r="166" spans="2:34" ht="13.8" thickBot="1">
      <c r="B166" s="107" t="s">
        <v>27</v>
      </c>
      <c r="C166" s="158" t="s">
        <v>28</v>
      </c>
      <c r="D166" s="67" t="s">
        <v>351</v>
      </c>
      <c r="E166" s="68" t="s">
        <v>352</v>
      </c>
      <c r="F166" s="6">
        <v>7403</v>
      </c>
      <c r="G166" s="21"/>
      <c r="H166" s="21">
        <f>+F166/F11</f>
        <v>1.9496971293126153</v>
      </c>
      <c r="I166" s="4"/>
      <c r="K166" s="6">
        <v>8431</v>
      </c>
      <c r="L166" s="21"/>
      <c r="M166" s="21">
        <f>+K166/K11</f>
        <v>4.5995635570103657</v>
      </c>
      <c r="N166" s="4"/>
      <c r="P166" s="6">
        <v>5737</v>
      </c>
      <c r="Q166" s="21"/>
      <c r="R166" s="21">
        <f>+P166/P11</f>
        <v>2.1624575951752734</v>
      </c>
      <c r="S166" s="4"/>
      <c r="U166" s="6">
        <v>3871</v>
      </c>
      <c r="V166" s="21"/>
      <c r="W166" s="21">
        <f>+U166/U11</f>
        <v>2.3333333333333335</v>
      </c>
      <c r="X166" s="4"/>
      <c r="Z166" s="6">
        <v>6577</v>
      </c>
      <c r="AA166" s="21">
        <v>10920</v>
      </c>
      <c r="AB166" s="21">
        <f>+Z166/Z11</f>
        <v>1.5901837524177949</v>
      </c>
      <c r="AC166" s="4">
        <f t="shared" si="6"/>
        <v>71820840</v>
      </c>
      <c r="AE166" s="6">
        <v>6640</v>
      </c>
      <c r="AF166" s="21"/>
      <c r="AG166" s="21">
        <f t="shared" si="5"/>
        <v>1.8281938325991189</v>
      </c>
      <c r="AH166" s="4"/>
    </row>
    <row r="167" spans="2:34" ht="13.8" hidden="1" thickBot="1">
      <c r="B167" s="99"/>
      <c r="C167" s="160"/>
      <c r="D167" s="69" t="s">
        <v>353</v>
      </c>
      <c r="E167" s="76" t="s">
        <v>354</v>
      </c>
      <c r="F167" s="6">
        <v>0</v>
      </c>
      <c r="G167" s="21"/>
      <c r="H167" s="21"/>
      <c r="I167" s="4"/>
      <c r="K167" s="6"/>
      <c r="L167" s="21"/>
      <c r="M167" s="21"/>
      <c r="N167" s="4"/>
      <c r="P167" s="6"/>
      <c r="Q167" s="21"/>
      <c r="R167" s="21"/>
      <c r="S167" s="4"/>
      <c r="U167" s="6"/>
      <c r="V167" s="21"/>
      <c r="W167" s="21"/>
      <c r="X167" s="4"/>
      <c r="Z167" s="6"/>
      <c r="AA167" s="21"/>
      <c r="AB167" s="21"/>
      <c r="AC167" s="4">
        <f t="shared" si="6"/>
        <v>0</v>
      </c>
      <c r="AE167" s="6"/>
      <c r="AF167" s="21"/>
      <c r="AG167" s="21">
        <f t="shared" si="5"/>
        <v>0</v>
      </c>
      <c r="AH167" s="4"/>
    </row>
    <row r="168" spans="2:34">
      <c r="B168" s="99"/>
      <c r="C168" s="158" t="s">
        <v>29</v>
      </c>
      <c r="D168" s="67" t="s">
        <v>355</v>
      </c>
      <c r="E168" s="68" t="s">
        <v>356</v>
      </c>
      <c r="F168" s="6">
        <v>1242</v>
      </c>
      <c r="G168" s="21"/>
      <c r="H168" s="21">
        <f>+F168/F11</f>
        <v>0.32710034237555963</v>
      </c>
      <c r="I168" s="4"/>
      <c r="K168" s="6">
        <v>1362</v>
      </c>
      <c r="L168" s="21"/>
      <c r="M168" s="21">
        <f>+K168/K11</f>
        <v>0.74304418985270049</v>
      </c>
      <c r="N168" s="4"/>
      <c r="P168" s="6">
        <v>696</v>
      </c>
      <c r="Q168" s="21"/>
      <c r="R168" s="21">
        <f>+P168/P11</f>
        <v>0.2623445156426687</v>
      </c>
      <c r="S168" s="4"/>
      <c r="U168" s="6">
        <v>525</v>
      </c>
      <c r="V168" s="21"/>
      <c r="W168" s="21">
        <f>+U168/U11</f>
        <v>0.31645569620253167</v>
      </c>
      <c r="X168" s="4"/>
      <c r="Z168" s="6">
        <v>967</v>
      </c>
      <c r="AA168" s="21">
        <v>47456</v>
      </c>
      <c r="AB168" s="21">
        <f>+Z168/Z11</f>
        <v>0.23380077369439073</v>
      </c>
      <c r="AC168" s="4">
        <f t="shared" si="6"/>
        <v>45889952</v>
      </c>
      <c r="AE168" s="6">
        <v>747</v>
      </c>
      <c r="AF168" s="21"/>
      <c r="AG168" s="21">
        <f t="shared" si="5"/>
        <v>0.20567180616740088</v>
      </c>
      <c r="AH168" s="4"/>
    </row>
    <row r="169" spans="2:34" ht="13.8" thickBot="1">
      <c r="B169" s="99"/>
      <c r="C169" s="159"/>
      <c r="D169" s="60" t="s">
        <v>357</v>
      </c>
      <c r="E169" s="62" t="s">
        <v>358</v>
      </c>
      <c r="F169" s="6"/>
      <c r="G169" s="21"/>
      <c r="H169" s="21"/>
      <c r="I169" s="4"/>
      <c r="K169" s="6"/>
      <c r="L169" s="21"/>
      <c r="M169" s="21"/>
      <c r="N169" s="4"/>
      <c r="P169" s="6"/>
      <c r="Q169" s="21"/>
      <c r="R169" s="21"/>
      <c r="S169" s="4"/>
      <c r="U169" s="6"/>
      <c r="V169" s="21"/>
      <c r="W169" s="21"/>
      <c r="X169" s="4"/>
      <c r="Z169" s="6"/>
      <c r="AA169" s="21"/>
      <c r="AB169" s="21"/>
      <c r="AC169" s="4">
        <f t="shared" si="6"/>
        <v>0</v>
      </c>
      <c r="AE169" s="6"/>
      <c r="AF169" s="21"/>
      <c r="AG169" s="21"/>
      <c r="AH169" s="4"/>
    </row>
    <row r="170" spans="2:34" ht="13.8" hidden="1" thickBot="1">
      <c r="B170" s="99"/>
      <c r="C170" s="160"/>
      <c r="D170" s="69" t="s">
        <v>359</v>
      </c>
      <c r="E170" s="70" t="s">
        <v>360</v>
      </c>
      <c r="F170" s="6">
        <v>0</v>
      </c>
      <c r="G170" s="21"/>
      <c r="H170" s="21"/>
      <c r="I170" s="4"/>
      <c r="K170" s="6"/>
      <c r="L170" s="21"/>
      <c r="M170" s="21"/>
      <c r="N170" s="4"/>
      <c r="P170" s="6"/>
      <c r="Q170" s="21"/>
      <c r="R170" s="21"/>
      <c r="S170" s="4"/>
      <c r="U170" s="6"/>
      <c r="V170" s="21"/>
      <c r="W170" s="21"/>
      <c r="X170" s="4"/>
      <c r="Z170" s="6"/>
      <c r="AA170" s="21"/>
      <c r="AB170" s="21"/>
      <c r="AC170" s="4">
        <f t="shared" si="6"/>
        <v>0</v>
      </c>
      <c r="AE170" s="6"/>
      <c r="AF170" s="21"/>
      <c r="AG170" s="21"/>
      <c r="AH170" s="4"/>
    </row>
    <row r="171" spans="2:34" ht="24.75" customHeight="1">
      <c r="B171" s="99"/>
      <c r="C171" s="158" t="s">
        <v>30</v>
      </c>
      <c r="D171" s="67" t="s">
        <v>361</v>
      </c>
      <c r="E171" s="68" t="s">
        <v>362</v>
      </c>
      <c r="F171" s="6">
        <v>0</v>
      </c>
      <c r="G171" s="21"/>
      <c r="H171" s="21"/>
      <c r="I171" s="4"/>
      <c r="K171" s="6">
        <v>0</v>
      </c>
      <c r="L171" s="21"/>
      <c r="M171" s="21">
        <f>+K171/K11</f>
        <v>0</v>
      </c>
      <c r="N171" s="4"/>
      <c r="P171" s="6">
        <v>0</v>
      </c>
      <c r="Q171" s="21"/>
      <c r="R171" s="21">
        <f>+P171/P11</f>
        <v>0</v>
      </c>
      <c r="S171" s="4"/>
      <c r="U171" s="6">
        <v>0</v>
      </c>
      <c r="V171" s="21"/>
      <c r="W171" s="21">
        <f>+U171/U11</f>
        <v>0</v>
      </c>
      <c r="X171" s="4"/>
      <c r="Z171" s="6">
        <v>3</v>
      </c>
      <c r="AA171" s="21"/>
      <c r="AB171" s="21">
        <f>+Z171/Z11</f>
        <v>7.2533849129593814E-4</v>
      </c>
      <c r="AC171" s="4">
        <f t="shared" si="6"/>
        <v>0</v>
      </c>
      <c r="AE171" s="6">
        <v>0</v>
      </c>
      <c r="AF171" s="21"/>
      <c r="AG171" s="21">
        <f t="shared" ref="AG171:AG184" si="7">+AE171/$AE$11</f>
        <v>0</v>
      </c>
      <c r="AH171" s="4"/>
    </row>
    <row r="172" spans="2:34" hidden="1">
      <c r="B172" s="99"/>
      <c r="C172" s="159"/>
      <c r="D172" s="60" t="s">
        <v>363</v>
      </c>
      <c r="E172" s="62" t="s">
        <v>364</v>
      </c>
      <c r="F172" s="6">
        <v>0</v>
      </c>
      <c r="G172" s="21"/>
      <c r="H172" s="21"/>
      <c r="I172" s="4"/>
      <c r="K172" s="6"/>
      <c r="L172" s="21"/>
      <c r="M172" s="21"/>
      <c r="N172" s="4"/>
      <c r="P172" s="6"/>
      <c r="Q172" s="21"/>
      <c r="R172" s="21"/>
      <c r="S172" s="4"/>
      <c r="U172" s="6"/>
      <c r="V172" s="21"/>
      <c r="W172" s="21"/>
      <c r="X172" s="4"/>
      <c r="Z172" s="6"/>
      <c r="AA172" s="21"/>
      <c r="AB172" s="21"/>
      <c r="AC172" s="4">
        <f t="shared" si="6"/>
        <v>0</v>
      </c>
      <c r="AE172" s="6"/>
      <c r="AF172" s="21"/>
      <c r="AG172" s="21">
        <f t="shared" si="7"/>
        <v>0</v>
      </c>
      <c r="AH172" s="4"/>
    </row>
    <row r="173" spans="2:34" hidden="1">
      <c r="B173" s="99"/>
      <c r="C173" s="159"/>
      <c r="D173" s="60" t="s">
        <v>365</v>
      </c>
      <c r="E173" s="62" t="s">
        <v>366</v>
      </c>
      <c r="F173" s="6"/>
      <c r="G173" s="21"/>
      <c r="H173" s="21"/>
      <c r="I173" s="4"/>
      <c r="K173" s="6"/>
      <c r="L173" s="21"/>
      <c r="M173" s="21"/>
      <c r="N173" s="4"/>
      <c r="P173" s="6"/>
      <c r="Q173" s="21"/>
      <c r="R173" s="21"/>
      <c r="S173" s="4"/>
      <c r="U173" s="6"/>
      <c r="V173" s="21"/>
      <c r="W173" s="21"/>
      <c r="X173" s="4"/>
      <c r="Z173" s="6"/>
      <c r="AA173" s="21"/>
      <c r="AB173" s="21"/>
      <c r="AC173" s="4">
        <f t="shared" si="6"/>
        <v>0</v>
      </c>
      <c r="AE173" s="6"/>
      <c r="AF173" s="21"/>
      <c r="AG173" s="21">
        <f t="shared" si="7"/>
        <v>0</v>
      </c>
      <c r="AH173" s="4"/>
    </row>
    <row r="174" spans="2:34" ht="13.8" hidden="1" thickBot="1">
      <c r="B174" s="99"/>
      <c r="C174" s="160"/>
      <c r="D174" s="69" t="s">
        <v>367</v>
      </c>
      <c r="E174" s="70" t="s">
        <v>368</v>
      </c>
      <c r="F174" s="6"/>
      <c r="G174" s="21"/>
      <c r="H174" s="21"/>
      <c r="I174" s="4"/>
      <c r="K174" s="6"/>
      <c r="L174" s="21"/>
      <c r="M174" s="21"/>
      <c r="N174" s="4"/>
      <c r="P174" s="6"/>
      <c r="Q174" s="21"/>
      <c r="R174" s="21"/>
      <c r="S174" s="4"/>
      <c r="U174" s="6"/>
      <c r="V174" s="21"/>
      <c r="W174" s="21"/>
      <c r="X174" s="4"/>
      <c r="Z174" s="6"/>
      <c r="AA174" s="21"/>
      <c r="AB174" s="21"/>
      <c r="AC174" s="4">
        <f t="shared" si="6"/>
        <v>0</v>
      </c>
      <c r="AE174" s="6"/>
      <c r="AF174" s="21"/>
      <c r="AG174" s="21">
        <f t="shared" si="7"/>
        <v>0</v>
      </c>
      <c r="AH174" s="4"/>
    </row>
    <row r="175" spans="2:34" hidden="1">
      <c r="B175" s="99"/>
      <c r="C175" s="159" t="s">
        <v>31</v>
      </c>
      <c r="D175" s="71" t="s">
        <v>369</v>
      </c>
      <c r="E175" s="72" t="s">
        <v>370</v>
      </c>
      <c r="F175" s="6"/>
      <c r="G175" s="21"/>
      <c r="H175" s="21"/>
      <c r="I175" s="4"/>
      <c r="K175" s="6"/>
      <c r="L175" s="21"/>
      <c r="M175" s="21"/>
      <c r="N175" s="4"/>
      <c r="P175" s="6"/>
      <c r="Q175" s="21"/>
      <c r="R175" s="21"/>
      <c r="S175" s="4"/>
      <c r="U175" s="6"/>
      <c r="V175" s="21"/>
      <c r="W175" s="21"/>
      <c r="X175" s="4"/>
      <c r="Z175" s="6"/>
      <c r="AA175" s="21"/>
      <c r="AB175" s="21"/>
      <c r="AC175" s="4">
        <f t="shared" si="6"/>
        <v>0</v>
      </c>
      <c r="AE175" s="6"/>
      <c r="AF175" s="21"/>
      <c r="AG175" s="21">
        <f t="shared" si="7"/>
        <v>0</v>
      </c>
      <c r="AH175" s="4"/>
    </row>
    <row r="176" spans="2:34" ht="27.75" customHeight="1" thickBot="1">
      <c r="B176" s="99"/>
      <c r="C176" s="159"/>
      <c r="D176" s="60" t="s">
        <v>371</v>
      </c>
      <c r="E176" s="62" t="s">
        <v>372</v>
      </c>
      <c r="F176" s="6">
        <v>3</v>
      </c>
      <c r="G176" s="21"/>
      <c r="H176" s="21">
        <f>+F176/F11</f>
        <v>7.9009744535159341E-4</v>
      </c>
      <c r="I176" s="4"/>
      <c r="K176" s="6">
        <v>2</v>
      </c>
      <c r="L176" s="21"/>
      <c r="M176" s="21">
        <f>+K176/K11</f>
        <v>1.0911074740861974E-3</v>
      </c>
      <c r="N176" s="4"/>
      <c r="P176" s="6">
        <v>0</v>
      </c>
      <c r="Q176" s="21"/>
      <c r="R176" s="21">
        <f>+P176/P11</f>
        <v>0</v>
      </c>
      <c r="S176" s="4"/>
      <c r="U176" s="6">
        <v>0</v>
      </c>
      <c r="V176" s="21"/>
      <c r="W176" s="21">
        <f>+U176/U11</f>
        <v>0</v>
      </c>
      <c r="X176" s="4"/>
      <c r="Z176" s="6">
        <v>16</v>
      </c>
      <c r="AA176" s="21">
        <v>532308</v>
      </c>
      <c r="AB176" s="21">
        <f>+Z176/Z11</f>
        <v>3.8684719535783366E-3</v>
      </c>
      <c r="AC176" s="4">
        <f t="shared" si="6"/>
        <v>8516928</v>
      </c>
      <c r="AE176" s="6">
        <v>66</v>
      </c>
      <c r="AF176" s="21"/>
      <c r="AG176" s="21">
        <f t="shared" si="7"/>
        <v>1.817180616740088E-2</v>
      </c>
      <c r="AH176" s="4"/>
    </row>
    <row r="177" spans="2:34" ht="13.8" hidden="1" thickBot="1">
      <c r="B177" s="99"/>
      <c r="C177" s="159"/>
      <c r="D177" s="60" t="s">
        <v>373</v>
      </c>
      <c r="E177" s="62" t="s">
        <v>374</v>
      </c>
      <c r="F177" s="6"/>
      <c r="G177" s="21"/>
      <c r="H177" s="21"/>
      <c r="I177" s="4"/>
      <c r="K177" s="6"/>
      <c r="L177" s="21"/>
      <c r="M177" s="21"/>
      <c r="N177" s="4"/>
      <c r="P177" s="6"/>
      <c r="Q177" s="21"/>
      <c r="R177" s="21"/>
      <c r="S177" s="4"/>
      <c r="U177" s="6"/>
      <c r="V177" s="21"/>
      <c r="W177" s="21"/>
      <c r="X177" s="4"/>
      <c r="Z177" s="6"/>
      <c r="AA177" s="21"/>
      <c r="AB177" s="21"/>
      <c r="AC177" s="4">
        <f t="shared" si="6"/>
        <v>0</v>
      </c>
      <c r="AE177" s="6"/>
      <c r="AF177" s="21"/>
      <c r="AG177" s="21">
        <f t="shared" si="7"/>
        <v>0</v>
      </c>
      <c r="AH177" s="4"/>
    </row>
    <row r="178" spans="2:34" ht="13.8" hidden="1" thickBot="1">
      <c r="B178" s="99"/>
      <c r="C178" s="159"/>
      <c r="D178" s="60" t="s">
        <v>375</v>
      </c>
      <c r="E178" s="62" t="s">
        <v>376</v>
      </c>
      <c r="F178" s="6"/>
      <c r="G178" s="21"/>
      <c r="H178" s="21"/>
      <c r="I178" s="4"/>
      <c r="K178" s="6"/>
      <c r="L178" s="21"/>
      <c r="M178" s="21"/>
      <c r="N178" s="4"/>
      <c r="P178" s="6"/>
      <c r="Q178" s="21"/>
      <c r="R178" s="21"/>
      <c r="S178" s="4"/>
      <c r="U178" s="6"/>
      <c r="V178" s="21"/>
      <c r="W178" s="21"/>
      <c r="X178" s="4"/>
      <c r="Z178" s="6"/>
      <c r="AA178" s="21"/>
      <c r="AB178" s="21"/>
      <c r="AC178" s="4">
        <f t="shared" si="6"/>
        <v>0</v>
      </c>
      <c r="AE178" s="6"/>
      <c r="AF178" s="21"/>
      <c r="AG178" s="21">
        <f t="shared" si="7"/>
        <v>0</v>
      </c>
      <c r="AH178" s="4"/>
    </row>
    <row r="179" spans="2:34" ht="13.8" hidden="1" thickBot="1">
      <c r="B179" s="99"/>
      <c r="C179" s="159"/>
      <c r="D179" s="60" t="s">
        <v>377</v>
      </c>
      <c r="E179" s="62" t="s">
        <v>378</v>
      </c>
      <c r="F179" s="6"/>
      <c r="G179" s="21"/>
      <c r="H179" s="21"/>
      <c r="I179" s="4"/>
      <c r="K179" s="6"/>
      <c r="L179" s="21"/>
      <c r="M179" s="21"/>
      <c r="N179" s="4"/>
      <c r="P179" s="6"/>
      <c r="Q179" s="21"/>
      <c r="R179" s="21"/>
      <c r="S179" s="4"/>
      <c r="U179" s="6"/>
      <c r="V179" s="21"/>
      <c r="W179" s="21"/>
      <c r="X179" s="4"/>
      <c r="Z179" s="6"/>
      <c r="AA179" s="21"/>
      <c r="AB179" s="21"/>
      <c r="AC179" s="4">
        <f t="shared" si="6"/>
        <v>0</v>
      </c>
      <c r="AE179" s="6"/>
      <c r="AF179" s="21"/>
      <c r="AG179" s="21">
        <f t="shared" si="7"/>
        <v>0</v>
      </c>
      <c r="AH179" s="4"/>
    </row>
    <row r="180" spans="2:34" ht="13.8" hidden="1" thickBot="1">
      <c r="B180" s="108"/>
      <c r="C180" s="161"/>
      <c r="D180" s="60" t="s">
        <v>379</v>
      </c>
      <c r="E180" s="62" t="s">
        <v>235</v>
      </c>
      <c r="F180" s="6"/>
      <c r="G180" s="21"/>
      <c r="H180" s="21"/>
      <c r="I180" s="4"/>
      <c r="K180" s="6"/>
      <c r="L180" s="21"/>
      <c r="M180" s="21"/>
      <c r="N180" s="4"/>
      <c r="P180" s="6"/>
      <c r="Q180" s="21"/>
      <c r="R180" s="21"/>
      <c r="S180" s="4"/>
      <c r="U180" s="6"/>
      <c r="V180" s="21"/>
      <c r="W180" s="21"/>
      <c r="X180" s="4"/>
      <c r="Z180" s="6"/>
      <c r="AA180" s="21"/>
      <c r="AB180" s="21"/>
      <c r="AC180" s="4">
        <f t="shared" si="6"/>
        <v>0</v>
      </c>
      <c r="AE180" s="6"/>
      <c r="AF180" s="21"/>
      <c r="AG180" s="21">
        <f t="shared" si="7"/>
        <v>0</v>
      </c>
      <c r="AH180" s="4"/>
    </row>
    <row r="181" spans="2:34" ht="13.8" hidden="1" thickBot="1">
      <c r="B181" s="107" t="s">
        <v>32</v>
      </c>
      <c r="C181" s="163" t="s">
        <v>37</v>
      </c>
      <c r="D181" s="60" t="s">
        <v>380</v>
      </c>
      <c r="E181" s="62" t="s">
        <v>381</v>
      </c>
      <c r="F181" s="6"/>
      <c r="G181" s="21"/>
      <c r="H181" s="21"/>
      <c r="I181" s="4"/>
      <c r="K181" s="6"/>
      <c r="L181" s="21"/>
      <c r="M181" s="21"/>
      <c r="N181" s="4"/>
      <c r="P181" s="6"/>
      <c r="Q181" s="21"/>
      <c r="R181" s="21"/>
      <c r="S181" s="4"/>
      <c r="U181" s="6"/>
      <c r="V181" s="21"/>
      <c r="W181" s="21"/>
      <c r="X181" s="4"/>
      <c r="Z181" s="6"/>
      <c r="AA181" s="21"/>
      <c r="AB181" s="21"/>
      <c r="AC181" s="4">
        <f t="shared" si="6"/>
        <v>0</v>
      </c>
      <c r="AE181" s="6"/>
      <c r="AF181" s="21"/>
      <c r="AG181" s="21">
        <f t="shared" si="7"/>
        <v>0</v>
      </c>
      <c r="AH181" s="4"/>
    </row>
    <row r="182" spans="2:34" ht="13.8" hidden="1" thickBot="1">
      <c r="B182" s="99"/>
      <c r="C182" s="159"/>
      <c r="D182" s="60" t="s">
        <v>382</v>
      </c>
      <c r="E182" s="62" t="s">
        <v>383</v>
      </c>
      <c r="F182" s="6"/>
      <c r="G182" s="21"/>
      <c r="H182" s="21"/>
      <c r="I182" s="4"/>
      <c r="K182" s="6"/>
      <c r="L182" s="21"/>
      <c r="M182" s="21"/>
      <c r="N182" s="4"/>
      <c r="P182" s="6"/>
      <c r="Q182" s="21"/>
      <c r="R182" s="21"/>
      <c r="S182" s="4"/>
      <c r="U182" s="6"/>
      <c r="V182" s="21"/>
      <c r="W182" s="21"/>
      <c r="X182" s="4"/>
      <c r="Z182" s="6"/>
      <c r="AA182" s="21"/>
      <c r="AB182" s="21"/>
      <c r="AC182" s="4">
        <f t="shared" si="6"/>
        <v>0</v>
      </c>
      <c r="AE182" s="6"/>
      <c r="AF182" s="21"/>
      <c r="AG182" s="21">
        <f t="shared" si="7"/>
        <v>0</v>
      </c>
      <c r="AH182" s="4"/>
    </row>
    <row r="183" spans="2:34" ht="13.8" hidden="1" thickBot="1">
      <c r="B183" s="99"/>
      <c r="C183" s="160"/>
      <c r="D183" s="60" t="s">
        <v>384</v>
      </c>
      <c r="E183" s="62" t="s">
        <v>385</v>
      </c>
      <c r="F183" s="6"/>
      <c r="G183" s="21"/>
      <c r="H183" s="21"/>
      <c r="I183" s="4"/>
      <c r="K183" s="6"/>
      <c r="L183" s="21"/>
      <c r="M183" s="21"/>
      <c r="N183" s="4"/>
      <c r="P183" s="6"/>
      <c r="Q183" s="21"/>
      <c r="R183" s="21"/>
      <c r="S183" s="4"/>
      <c r="U183" s="6"/>
      <c r="V183" s="21"/>
      <c r="W183" s="21"/>
      <c r="X183" s="4"/>
      <c r="Z183" s="6"/>
      <c r="AA183" s="21"/>
      <c r="AB183" s="21"/>
      <c r="AC183" s="4">
        <f t="shared" si="6"/>
        <v>0</v>
      </c>
      <c r="AE183" s="6"/>
      <c r="AF183" s="21"/>
      <c r="AG183" s="21">
        <f t="shared" si="7"/>
        <v>0</v>
      </c>
      <c r="AH183" s="4"/>
    </row>
    <row r="184" spans="2:34">
      <c r="B184" s="99"/>
      <c r="C184" s="158" t="s">
        <v>33</v>
      </c>
      <c r="D184" s="77" t="s">
        <v>116</v>
      </c>
      <c r="E184" s="78" t="s">
        <v>117</v>
      </c>
      <c r="F184" s="6">
        <v>837</v>
      </c>
      <c r="G184" s="21"/>
      <c r="H184" s="21">
        <f>+F184/F11</f>
        <v>0.22043718725309455</v>
      </c>
      <c r="I184" s="4"/>
      <c r="K184" s="6">
        <v>865</v>
      </c>
      <c r="L184" s="21"/>
      <c r="M184" s="21">
        <f>+K184/K11</f>
        <v>0.47190398254228039</v>
      </c>
      <c r="N184" s="4"/>
      <c r="P184" s="6">
        <v>394</v>
      </c>
      <c r="Q184" s="21"/>
      <c r="R184" s="21">
        <f>+P184/P11</f>
        <v>0.14851111948737278</v>
      </c>
      <c r="S184" s="4"/>
      <c r="U184" s="6">
        <v>261</v>
      </c>
      <c r="V184" s="21"/>
      <c r="W184" s="21">
        <f>+U184/U11</f>
        <v>0.15732368896925858</v>
      </c>
      <c r="X184" s="4"/>
      <c r="Z184" s="6">
        <v>629</v>
      </c>
      <c r="AA184" s="21">
        <v>21182</v>
      </c>
      <c r="AB184" s="21">
        <f>+Z184/Z11</f>
        <v>0.15207930367504835</v>
      </c>
      <c r="AC184" s="4">
        <f t="shared" si="6"/>
        <v>13323478</v>
      </c>
      <c r="AE184" s="6">
        <v>487</v>
      </c>
      <c r="AF184" s="21"/>
      <c r="AG184" s="21">
        <f t="shared" si="7"/>
        <v>0.13408590308370044</v>
      </c>
      <c r="AH184" s="4"/>
    </row>
    <row r="185" spans="2:34">
      <c r="B185" s="99"/>
      <c r="C185" s="159"/>
      <c r="D185" s="77" t="s">
        <v>118</v>
      </c>
      <c r="E185" s="78" t="s">
        <v>119</v>
      </c>
      <c r="F185" s="6"/>
      <c r="G185" s="21"/>
      <c r="H185" s="21"/>
      <c r="I185" s="4"/>
      <c r="K185" s="6"/>
      <c r="L185" s="21"/>
      <c r="M185" s="21"/>
      <c r="N185" s="4"/>
      <c r="P185" s="6"/>
      <c r="Q185" s="21"/>
      <c r="R185" s="21"/>
      <c r="S185" s="4"/>
      <c r="U185" s="6"/>
      <c r="V185" s="21"/>
      <c r="W185" s="21"/>
      <c r="X185" s="4"/>
      <c r="Z185" s="6"/>
      <c r="AA185" s="21"/>
      <c r="AB185" s="21"/>
      <c r="AC185" s="4">
        <f t="shared" si="6"/>
        <v>0</v>
      </c>
      <c r="AE185" s="6"/>
      <c r="AF185" s="21"/>
      <c r="AG185" s="21"/>
      <c r="AH185" s="4"/>
    </row>
    <row r="186" spans="2:34">
      <c r="B186" s="99"/>
      <c r="C186" s="159"/>
      <c r="D186" s="77" t="s">
        <v>186</v>
      </c>
      <c r="E186" s="78" t="s">
        <v>187</v>
      </c>
      <c r="F186" s="6">
        <v>630</v>
      </c>
      <c r="G186" s="21"/>
      <c r="H186" s="21">
        <f>+F186/F11</f>
        <v>0.1659204635238346</v>
      </c>
      <c r="I186" s="4"/>
      <c r="K186" s="6">
        <v>96</v>
      </c>
      <c r="L186" s="21"/>
      <c r="M186" s="21">
        <f>+K186/K11</f>
        <v>5.2373158756137482E-2</v>
      </c>
      <c r="N186" s="4"/>
      <c r="P186" s="6">
        <v>7</v>
      </c>
      <c r="Q186" s="21"/>
      <c r="R186" s="21">
        <f>+P186/P11</f>
        <v>2.6385224274406332E-3</v>
      </c>
      <c r="S186" s="4"/>
      <c r="U186" s="6">
        <v>65</v>
      </c>
      <c r="V186" s="21"/>
      <c r="W186" s="21">
        <f>+U186/U11</f>
        <v>3.9180229053646778E-2</v>
      </c>
      <c r="X186" s="4"/>
      <c r="Z186" s="6">
        <v>12</v>
      </c>
      <c r="AA186" s="21">
        <v>21182</v>
      </c>
      <c r="AB186" s="21">
        <f>+Z186/Z11</f>
        <v>2.9013539651837525E-3</v>
      </c>
      <c r="AC186" s="4">
        <f t="shared" si="6"/>
        <v>254184</v>
      </c>
      <c r="AE186" s="6">
        <v>28</v>
      </c>
      <c r="AF186" s="21"/>
      <c r="AG186" s="21">
        <f t="shared" ref="AG186:AG199" si="8">+AE186/$AE$11</f>
        <v>7.709251101321586E-3</v>
      </c>
      <c r="AH186" s="4"/>
    </row>
    <row r="187" spans="2:34">
      <c r="B187" s="99"/>
      <c r="C187" s="159"/>
      <c r="D187" s="77" t="s">
        <v>188</v>
      </c>
      <c r="E187" s="78" t="s">
        <v>189</v>
      </c>
      <c r="F187" s="6">
        <v>164</v>
      </c>
      <c r="G187" s="21"/>
      <c r="H187" s="21">
        <f>+F187/F11</f>
        <v>4.3191993679220435E-2</v>
      </c>
      <c r="I187" s="4"/>
      <c r="K187" s="6">
        <v>176</v>
      </c>
      <c r="L187" s="21"/>
      <c r="M187" s="21">
        <f>+K187/K11</f>
        <v>9.6017457719585378E-2</v>
      </c>
      <c r="N187" s="4"/>
      <c r="P187" s="6">
        <v>68</v>
      </c>
      <c r="Q187" s="21"/>
      <c r="R187" s="21">
        <f>+P187/P11</f>
        <v>2.5631360723709008E-2</v>
      </c>
      <c r="S187" s="4"/>
      <c r="U187" s="6">
        <v>57</v>
      </c>
      <c r="V187" s="21"/>
      <c r="W187" s="21">
        <f>+U187/U11</f>
        <v>3.4358047016274866E-2</v>
      </c>
      <c r="X187" s="4"/>
      <c r="Z187" s="6">
        <v>120</v>
      </c>
      <c r="AA187" s="21">
        <v>21182</v>
      </c>
      <c r="AB187" s="21">
        <f>+Z187/Z11</f>
        <v>2.9013539651837523E-2</v>
      </c>
      <c r="AC187" s="4">
        <f t="shared" si="6"/>
        <v>2541840</v>
      </c>
      <c r="AE187" s="6">
        <v>177</v>
      </c>
      <c r="AF187" s="21"/>
      <c r="AG187" s="21">
        <f t="shared" si="8"/>
        <v>4.8733480176211451E-2</v>
      </c>
      <c r="AH187" s="4"/>
    </row>
    <row r="188" spans="2:34" ht="13.8" hidden="1" thickBot="1">
      <c r="B188" s="99"/>
      <c r="C188" s="160"/>
      <c r="D188" s="60" t="s">
        <v>386</v>
      </c>
      <c r="E188" s="62" t="s">
        <v>387</v>
      </c>
      <c r="F188" s="6"/>
      <c r="G188" s="21"/>
      <c r="H188" s="21"/>
      <c r="I188" s="4"/>
      <c r="K188" s="6"/>
      <c r="L188" s="21"/>
      <c r="M188" s="21"/>
      <c r="N188" s="4"/>
      <c r="P188" s="6"/>
      <c r="Q188" s="21"/>
      <c r="R188" s="21"/>
      <c r="S188" s="4"/>
      <c r="U188" s="6"/>
      <c r="V188" s="21"/>
      <c r="W188" s="21"/>
      <c r="X188" s="4"/>
      <c r="Z188" s="6"/>
      <c r="AA188" s="21"/>
      <c r="AB188" s="21"/>
      <c r="AC188" s="4">
        <f t="shared" si="6"/>
        <v>0</v>
      </c>
      <c r="AE188" s="6"/>
      <c r="AF188" s="21"/>
      <c r="AG188" s="21">
        <f t="shared" si="8"/>
        <v>0</v>
      </c>
      <c r="AH188" s="4"/>
    </row>
    <row r="189" spans="2:34" ht="27" hidden="1" thickBot="1">
      <c r="B189" s="99"/>
      <c r="C189" s="63" t="s">
        <v>34</v>
      </c>
      <c r="D189" s="60" t="s">
        <v>49</v>
      </c>
      <c r="E189" s="64" t="s">
        <v>49</v>
      </c>
      <c r="F189" s="6"/>
      <c r="G189" s="21"/>
      <c r="H189" s="21"/>
      <c r="I189" s="4"/>
      <c r="K189" s="6"/>
      <c r="L189" s="21"/>
      <c r="M189" s="21"/>
      <c r="N189" s="4"/>
      <c r="P189" s="6"/>
      <c r="Q189" s="21"/>
      <c r="R189" s="21"/>
      <c r="S189" s="4"/>
      <c r="U189" s="6"/>
      <c r="V189" s="21"/>
      <c r="W189" s="21"/>
      <c r="X189" s="4"/>
      <c r="Z189" s="6"/>
      <c r="AA189" s="21"/>
      <c r="AB189" s="21"/>
      <c r="AC189" s="4">
        <f t="shared" si="6"/>
        <v>0</v>
      </c>
      <c r="AE189" s="6"/>
      <c r="AF189" s="21"/>
      <c r="AG189" s="21">
        <f t="shared" si="8"/>
        <v>0</v>
      </c>
      <c r="AH189" s="4"/>
    </row>
    <row r="190" spans="2:34" ht="13.8" hidden="1" thickBot="1">
      <c r="B190" s="99"/>
      <c r="C190" s="63" t="s">
        <v>35</v>
      </c>
      <c r="D190" s="60" t="s">
        <v>388</v>
      </c>
      <c r="E190" s="62" t="s">
        <v>389</v>
      </c>
      <c r="F190" s="6"/>
      <c r="G190" s="21"/>
      <c r="H190" s="21"/>
      <c r="I190" s="4"/>
      <c r="K190" s="6"/>
      <c r="L190" s="21"/>
      <c r="M190" s="21"/>
      <c r="N190" s="4"/>
      <c r="P190" s="6"/>
      <c r="Q190" s="21"/>
      <c r="R190" s="21"/>
      <c r="S190" s="4"/>
      <c r="U190" s="6"/>
      <c r="V190" s="21"/>
      <c r="W190" s="21"/>
      <c r="X190" s="4"/>
      <c r="Z190" s="6"/>
      <c r="AA190" s="21"/>
      <c r="AB190" s="21"/>
      <c r="AC190" s="4">
        <f t="shared" si="6"/>
        <v>0</v>
      </c>
      <c r="AE190" s="6"/>
      <c r="AF190" s="21"/>
      <c r="AG190" s="21">
        <f t="shared" si="8"/>
        <v>0</v>
      </c>
      <c r="AH190" s="4"/>
    </row>
    <row r="191" spans="2:34" hidden="1">
      <c r="B191" s="99"/>
      <c r="C191" s="158" t="s">
        <v>36</v>
      </c>
      <c r="D191" s="60" t="s">
        <v>390</v>
      </c>
      <c r="E191" s="79" t="s">
        <v>391</v>
      </c>
      <c r="F191" s="6"/>
      <c r="G191" s="21"/>
      <c r="H191" s="21"/>
      <c r="I191" s="4"/>
      <c r="K191" s="6"/>
      <c r="L191" s="21"/>
      <c r="M191" s="21"/>
      <c r="N191" s="4"/>
      <c r="P191" s="6"/>
      <c r="Q191" s="21"/>
      <c r="R191" s="21"/>
      <c r="S191" s="4"/>
      <c r="U191" s="6"/>
      <c r="V191" s="21"/>
      <c r="W191" s="21"/>
      <c r="X191" s="4"/>
      <c r="Z191" s="6"/>
      <c r="AA191" s="21"/>
      <c r="AB191" s="21"/>
      <c r="AC191" s="4">
        <f t="shared" si="6"/>
        <v>0</v>
      </c>
      <c r="AE191" s="6"/>
      <c r="AF191" s="21"/>
      <c r="AG191" s="21">
        <f t="shared" si="8"/>
        <v>0</v>
      </c>
      <c r="AH191" s="4"/>
    </row>
    <row r="192" spans="2:34" ht="13.8" hidden="1" thickBot="1">
      <c r="B192" s="99"/>
      <c r="C192" s="160"/>
      <c r="D192" s="60" t="s">
        <v>392</v>
      </c>
      <c r="E192" s="79" t="s">
        <v>393</v>
      </c>
      <c r="F192" s="6"/>
      <c r="G192" s="21"/>
      <c r="H192" s="21"/>
      <c r="I192" s="4"/>
      <c r="K192" s="6"/>
      <c r="L192" s="21"/>
      <c r="M192" s="21"/>
      <c r="N192" s="4"/>
      <c r="P192" s="6"/>
      <c r="Q192" s="21"/>
      <c r="R192" s="21"/>
      <c r="S192" s="4"/>
      <c r="U192" s="6"/>
      <c r="V192" s="21"/>
      <c r="W192" s="21"/>
      <c r="X192" s="4"/>
      <c r="Z192" s="6"/>
      <c r="AA192" s="21"/>
      <c r="AB192" s="21"/>
      <c r="AC192" s="4">
        <f t="shared" si="6"/>
        <v>0</v>
      </c>
      <c r="AE192" s="6"/>
      <c r="AF192" s="21"/>
      <c r="AG192" s="21">
        <f t="shared" si="8"/>
        <v>0</v>
      </c>
      <c r="AH192" s="4"/>
    </row>
    <row r="193" spans="2:34" ht="13.8" hidden="1" thickBot="1">
      <c r="B193" s="99"/>
      <c r="C193" s="63" t="s">
        <v>38</v>
      </c>
      <c r="D193" s="60" t="s">
        <v>394</v>
      </c>
      <c r="E193" s="62" t="s">
        <v>157</v>
      </c>
      <c r="F193" s="6"/>
      <c r="G193" s="21"/>
      <c r="H193" s="21"/>
      <c r="I193" s="4"/>
      <c r="K193" s="6"/>
      <c r="L193" s="21"/>
      <c r="M193" s="21"/>
      <c r="N193" s="4"/>
      <c r="P193" s="6"/>
      <c r="Q193" s="21"/>
      <c r="R193" s="21"/>
      <c r="S193" s="4"/>
      <c r="U193" s="6"/>
      <c r="V193" s="21"/>
      <c r="W193" s="21"/>
      <c r="X193" s="4"/>
      <c r="Z193" s="6"/>
      <c r="AA193" s="21"/>
      <c r="AB193" s="21"/>
      <c r="AC193" s="4">
        <f t="shared" si="6"/>
        <v>0</v>
      </c>
      <c r="AE193" s="6"/>
      <c r="AF193" s="21"/>
      <c r="AG193" s="21">
        <f t="shared" si="8"/>
        <v>0</v>
      </c>
      <c r="AH193" s="4"/>
    </row>
    <row r="194" spans="2:34" ht="26.4">
      <c r="B194" s="99"/>
      <c r="C194" s="73" t="s">
        <v>39</v>
      </c>
      <c r="D194" s="65" t="s">
        <v>395</v>
      </c>
      <c r="E194" s="66" t="s">
        <v>396</v>
      </c>
      <c r="F194" s="6">
        <v>4563</v>
      </c>
      <c r="G194" s="21"/>
      <c r="H194" s="21">
        <f>+F194/F11</f>
        <v>1.2017382143797735</v>
      </c>
      <c r="I194" s="4"/>
      <c r="K194" s="6">
        <v>3725</v>
      </c>
      <c r="L194" s="21"/>
      <c r="M194" s="21">
        <f>+K194/K11</f>
        <v>2.0321876704855426</v>
      </c>
      <c r="N194" s="4"/>
      <c r="P194" s="6">
        <v>3716</v>
      </c>
      <c r="Q194" s="21"/>
      <c r="R194" s="21">
        <f>+P194/P11</f>
        <v>1.4006784771956275</v>
      </c>
      <c r="S194" s="4"/>
      <c r="U194" s="6">
        <v>4190</v>
      </c>
      <c r="V194" s="21"/>
      <c r="W194" s="21">
        <f>+U194/U11</f>
        <v>2.5256178420735385</v>
      </c>
      <c r="X194" s="4"/>
      <c r="Z194" s="6">
        <v>8802</v>
      </c>
      <c r="AA194" s="21"/>
      <c r="AB194" s="21">
        <f>+Z194/Z11</f>
        <v>2.1281431334622822</v>
      </c>
      <c r="AC194" s="4">
        <f t="shared" si="6"/>
        <v>0</v>
      </c>
      <c r="AE194" s="6">
        <v>5241</v>
      </c>
      <c r="AF194" s="21"/>
      <c r="AG194" s="21">
        <f t="shared" si="8"/>
        <v>1.4430066079295154</v>
      </c>
      <c r="AH194" s="4"/>
    </row>
    <row r="195" spans="2:34" ht="27" hidden="1" thickBot="1">
      <c r="B195" s="99"/>
      <c r="C195" s="80" t="s">
        <v>40</v>
      </c>
      <c r="D195" s="81" t="s">
        <v>408</v>
      </c>
      <c r="E195" s="82" t="s">
        <v>49</v>
      </c>
      <c r="F195" s="6"/>
      <c r="G195" s="21"/>
      <c r="H195" s="21"/>
      <c r="I195" s="4"/>
      <c r="K195" s="6"/>
      <c r="L195" s="21"/>
      <c r="M195" s="21"/>
      <c r="N195" s="4"/>
      <c r="P195" s="6"/>
      <c r="Q195" s="21"/>
      <c r="R195" s="21"/>
      <c r="S195" s="4"/>
      <c r="U195" s="6"/>
      <c r="V195" s="21"/>
      <c r="W195" s="21"/>
      <c r="X195" s="4"/>
      <c r="Z195" s="6"/>
      <c r="AA195" s="21"/>
      <c r="AB195" s="21"/>
      <c r="AC195" s="4">
        <f t="shared" si="6"/>
        <v>0</v>
      </c>
      <c r="AE195" s="6"/>
      <c r="AF195" s="21"/>
      <c r="AG195" s="21">
        <f t="shared" si="8"/>
        <v>0</v>
      </c>
      <c r="AH195" s="4"/>
    </row>
    <row r="196" spans="2:34" hidden="1">
      <c r="B196" s="98" t="s">
        <v>41</v>
      </c>
      <c r="C196" s="158" t="s">
        <v>42</v>
      </c>
      <c r="D196" s="67"/>
      <c r="E196" s="75" t="s">
        <v>1</v>
      </c>
      <c r="F196" s="6"/>
      <c r="G196" s="21"/>
      <c r="H196" s="21"/>
      <c r="I196" s="4"/>
      <c r="K196" s="6"/>
      <c r="L196" s="21"/>
      <c r="M196" s="21"/>
      <c r="N196" s="4"/>
      <c r="P196" s="6"/>
      <c r="Q196" s="21"/>
      <c r="R196" s="21"/>
      <c r="S196" s="4"/>
      <c r="U196" s="6"/>
      <c r="V196" s="21"/>
      <c r="W196" s="21"/>
      <c r="X196" s="4"/>
      <c r="Z196" s="6"/>
      <c r="AA196" s="21"/>
      <c r="AB196" s="21"/>
      <c r="AC196" s="4">
        <f t="shared" si="6"/>
        <v>0</v>
      </c>
      <c r="AE196" s="6"/>
      <c r="AF196" s="21"/>
      <c r="AG196" s="21">
        <f t="shared" si="8"/>
        <v>0</v>
      </c>
      <c r="AH196" s="4"/>
    </row>
    <row r="197" spans="2:34" ht="13.8" hidden="1" thickBot="1">
      <c r="B197" s="99"/>
      <c r="C197" s="160"/>
      <c r="D197" s="69"/>
      <c r="E197" s="83" t="s">
        <v>2</v>
      </c>
      <c r="F197" s="6"/>
      <c r="G197" s="21"/>
      <c r="H197" s="21"/>
      <c r="I197" s="4"/>
      <c r="K197" s="6"/>
      <c r="L197" s="21"/>
      <c r="M197" s="21"/>
      <c r="N197" s="4"/>
      <c r="P197" s="6"/>
      <c r="Q197" s="21"/>
      <c r="R197" s="21"/>
      <c r="S197" s="4"/>
      <c r="U197" s="6"/>
      <c r="V197" s="21"/>
      <c r="W197" s="21"/>
      <c r="X197" s="4"/>
      <c r="Z197" s="6"/>
      <c r="AA197" s="21"/>
      <c r="AB197" s="21"/>
      <c r="AC197" s="4">
        <f t="shared" si="6"/>
        <v>0</v>
      </c>
      <c r="AE197" s="6"/>
      <c r="AF197" s="21"/>
      <c r="AG197" s="21">
        <f t="shared" si="8"/>
        <v>0</v>
      </c>
      <c r="AH197" s="4"/>
    </row>
    <row r="198" spans="2:34" ht="26.25" customHeight="1">
      <c r="B198" s="99"/>
      <c r="C198" s="159" t="s">
        <v>43</v>
      </c>
      <c r="D198" s="71" t="s">
        <v>397</v>
      </c>
      <c r="E198" s="72" t="s">
        <v>398</v>
      </c>
      <c r="F198" s="6"/>
      <c r="G198" s="21"/>
      <c r="H198" s="21"/>
      <c r="I198" s="4"/>
      <c r="K198" s="6"/>
      <c r="L198" s="21"/>
      <c r="M198" s="21"/>
      <c r="N198" s="4"/>
      <c r="P198" s="6"/>
      <c r="Q198" s="21"/>
      <c r="R198" s="21"/>
      <c r="S198" s="4"/>
      <c r="U198" s="6"/>
      <c r="V198" s="21"/>
      <c r="W198" s="21"/>
      <c r="X198" s="4"/>
      <c r="Z198" s="6"/>
      <c r="AA198" s="21"/>
      <c r="AB198" s="21"/>
      <c r="AC198" s="4">
        <f t="shared" si="6"/>
        <v>0</v>
      </c>
      <c r="AE198" s="6">
        <v>63</v>
      </c>
      <c r="AF198" s="21"/>
      <c r="AG198" s="21">
        <f t="shared" si="8"/>
        <v>1.7345814977973568E-2</v>
      </c>
      <c r="AH198" s="4"/>
    </row>
    <row r="199" spans="2:34" ht="13.8" thickBot="1">
      <c r="B199" s="100"/>
      <c r="C199" s="160"/>
      <c r="D199" s="60" t="s">
        <v>399</v>
      </c>
      <c r="E199" s="62" t="s">
        <v>400</v>
      </c>
      <c r="F199" s="6"/>
      <c r="G199" s="21"/>
      <c r="H199" s="21"/>
      <c r="I199" s="4"/>
      <c r="K199" s="6"/>
      <c r="L199" s="21"/>
      <c r="M199" s="21"/>
      <c r="N199" s="4"/>
      <c r="P199" s="6"/>
      <c r="Q199" s="21"/>
      <c r="R199" s="21"/>
      <c r="S199" s="4"/>
      <c r="U199" s="6"/>
      <c r="V199" s="21"/>
      <c r="W199" s="21"/>
      <c r="X199" s="4"/>
      <c r="Z199" s="6"/>
      <c r="AA199" s="21"/>
      <c r="AB199" s="21"/>
      <c r="AC199" s="4">
        <f t="shared" si="6"/>
        <v>0</v>
      </c>
      <c r="AE199" s="6">
        <v>6</v>
      </c>
      <c r="AF199" s="21"/>
      <c r="AG199" s="21">
        <f t="shared" si="8"/>
        <v>1.6519823788546256E-3</v>
      </c>
      <c r="AH199" s="4"/>
    </row>
    <row r="200" spans="2:34" ht="15" thickBot="1">
      <c r="F200" s="56" t="s">
        <v>61</v>
      </c>
      <c r="G200" s="57"/>
      <c r="H200" s="57"/>
      <c r="I200" s="21">
        <f>SUM(D14:D199)</f>
        <v>662</v>
      </c>
      <c r="K200" s="56" t="s">
        <v>60</v>
      </c>
      <c r="L200" s="57"/>
      <c r="M200" s="57"/>
      <c r="N200" s="21">
        <f>SUM(I14:I199)</f>
        <v>0</v>
      </c>
      <c r="O200" s="3"/>
      <c r="P200" s="56" t="s">
        <v>59</v>
      </c>
      <c r="Q200" s="57"/>
      <c r="R200" s="57"/>
      <c r="S200" s="3">
        <f>SUM(N14:N199)</f>
        <v>0</v>
      </c>
      <c r="U200" s="56" t="s">
        <v>58</v>
      </c>
      <c r="V200" s="57"/>
      <c r="W200" s="57"/>
      <c r="X200" s="3">
        <f>SUM(R14:R199)</f>
        <v>5.6132679984922742</v>
      </c>
      <c r="Z200" s="56" t="s">
        <v>57</v>
      </c>
      <c r="AA200" s="57"/>
      <c r="AB200" s="57"/>
      <c r="AC200" s="3"/>
      <c r="AD200" s="2"/>
      <c r="AE200" s="56" t="s">
        <v>57</v>
      </c>
      <c r="AF200" s="57"/>
      <c r="AG200" s="57"/>
      <c r="AH200" s="3"/>
    </row>
    <row r="201" spans="2:34" ht="15" thickBot="1"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</row>
    <row r="202" spans="2:34" ht="13.8" thickBot="1">
      <c r="C202" s="104" t="s">
        <v>403</v>
      </c>
      <c r="D202" s="105"/>
      <c r="E202" s="105"/>
      <c r="F202" s="1">
        <f>G11-M200</f>
        <v>825151219</v>
      </c>
      <c r="J202" s="1" t="e">
        <f>+#REF!-#REF!</f>
        <v>#REF!</v>
      </c>
      <c r="N202" s="1">
        <f>L11-S200</f>
        <v>729974029</v>
      </c>
      <c r="R202" s="1" t="e">
        <f>+#REF!-#REF!</f>
        <v>#REF!</v>
      </c>
      <c r="V202" s="1" t="e">
        <f>+#REF!-#REF!</f>
        <v>#REF!</v>
      </c>
    </row>
  </sheetData>
  <mergeCells count="93">
    <mergeCell ref="F7:I7"/>
    <mergeCell ref="K7:N7"/>
    <mergeCell ref="P7:S7"/>
    <mergeCell ref="U7:X7"/>
    <mergeCell ref="Z7:AC7"/>
    <mergeCell ref="AE7:AH7"/>
    <mergeCell ref="B196:B199"/>
    <mergeCell ref="C196:C197"/>
    <mergeCell ref="C198:C199"/>
    <mergeCell ref="B129:B165"/>
    <mergeCell ref="C130:C165"/>
    <mergeCell ref="B166:B180"/>
    <mergeCell ref="C166:C167"/>
    <mergeCell ref="C168:C170"/>
    <mergeCell ref="C171:C174"/>
    <mergeCell ref="C175:C180"/>
    <mergeCell ref="B181:B195"/>
    <mergeCell ref="C181:C183"/>
    <mergeCell ref="C184:C188"/>
    <mergeCell ref="C191:C192"/>
    <mergeCell ref="AH12:AH13"/>
    <mergeCell ref="B14:B22"/>
    <mergeCell ref="C14:C19"/>
    <mergeCell ref="C20:C22"/>
    <mergeCell ref="B23:B111"/>
    <mergeCell ref="C23:C26"/>
    <mergeCell ref="C28:C31"/>
    <mergeCell ref="C33:C111"/>
    <mergeCell ref="B112:B128"/>
    <mergeCell ref="C112:C114"/>
    <mergeCell ref="C115:C116"/>
    <mergeCell ref="C117:C118"/>
    <mergeCell ref="C119:C120"/>
    <mergeCell ref="C121:C122"/>
    <mergeCell ref="C123:C126"/>
    <mergeCell ref="C127:C128"/>
    <mergeCell ref="W12:W13"/>
    <mergeCell ref="X12:X13"/>
    <mergeCell ref="Z12:Z13"/>
    <mergeCell ref="AA12:AA13"/>
    <mergeCell ref="AB12:AB13"/>
    <mergeCell ref="AC12:AC13"/>
    <mergeCell ref="AE12:AE13"/>
    <mergeCell ref="AF12:AF13"/>
    <mergeCell ref="AG12:AG13"/>
    <mergeCell ref="AE9:AE10"/>
    <mergeCell ref="AF9:AF10"/>
    <mergeCell ref="AG9:AG10"/>
    <mergeCell ref="AH9:AH10"/>
    <mergeCell ref="B12:E12"/>
    <mergeCell ref="F12:F13"/>
    <mergeCell ref="G12:G13"/>
    <mergeCell ref="H12:H13"/>
    <mergeCell ref="I12:I13"/>
    <mergeCell ref="K12:K13"/>
    <mergeCell ref="L12:L13"/>
    <mergeCell ref="M12:M13"/>
    <mergeCell ref="N12:N13"/>
    <mergeCell ref="P12:P13"/>
    <mergeCell ref="Q12:Q13"/>
    <mergeCell ref="R12:R13"/>
    <mergeCell ref="S12:S13"/>
    <mergeCell ref="U12:U13"/>
    <mergeCell ref="V12:V13"/>
    <mergeCell ref="AB9:AB10"/>
    <mergeCell ref="AC9:AC10"/>
    <mergeCell ref="B8:E11"/>
    <mergeCell ref="F8:I8"/>
    <mergeCell ref="K8:N8"/>
    <mergeCell ref="P8:S8"/>
    <mergeCell ref="U8:X8"/>
    <mergeCell ref="Z8:AC8"/>
    <mergeCell ref="S9:S10"/>
    <mergeCell ref="U9:U10"/>
    <mergeCell ref="V9:V10"/>
    <mergeCell ref="W9:W10"/>
    <mergeCell ref="X9:X10"/>
    <mergeCell ref="C5:F5"/>
    <mergeCell ref="C202:E202"/>
    <mergeCell ref="AE8:AH8"/>
    <mergeCell ref="F9:F10"/>
    <mergeCell ref="G9:G10"/>
    <mergeCell ref="H9:H10"/>
    <mergeCell ref="I9:I10"/>
    <mergeCell ref="K9:K10"/>
    <mergeCell ref="L9:L10"/>
    <mergeCell ref="M9:M10"/>
    <mergeCell ref="N9:N10"/>
    <mergeCell ref="P9:P10"/>
    <mergeCell ref="Q9:Q10"/>
    <mergeCell ref="R9:R10"/>
    <mergeCell ref="Z9:Z10"/>
    <mergeCell ref="AA9:AA10"/>
  </mergeCells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>
  <dimension ref="B1:AB201"/>
  <sheetViews>
    <sheetView topLeftCell="F7" zoomScale="80" zoomScaleNormal="80" zoomScalePageLayoutView="80" workbookViewId="0">
      <pane xSplit="2" ySplit="7" topLeftCell="H161" activePane="bottomRight" state="frozen"/>
      <selection activeCell="F7" sqref="F7"/>
      <selection pane="topRight" activeCell="H7" sqref="H7"/>
      <selection pane="bottomLeft" activeCell="F14" sqref="F14"/>
      <selection pane="bottomRight" activeCell="H199" sqref="H199"/>
    </sheetView>
  </sheetViews>
  <sheetFormatPr baseColWidth="10" defaultColWidth="10.77734375" defaultRowHeight="13.2"/>
  <cols>
    <col min="1" max="2" width="4.6640625" style="1" customWidth="1"/>
    <col min="3" max="3" width="35.44140625" style="1" customWidth="1"/>
    <col min="4" max="4" width="4.6640625" style="1" customWidth="1"/>
    <col min="5" max="5" width="28.6640625" style="1" customWidth="1"/>
    <col min="6" max="6" width="4.77734375" style="1" customWidth="1"/>
    <col min="7" max="7" width="45" style="1" customWidth="1"/>
    <col min="8" max="27" width="15.6640625" style="1" customWidth="1"/>
    <col min="28" max="36" width="15.44140625" style="1" customWidth="1"/>
    <col min="37" max="37" width="4.109375" style="1" customWidth="1"/>
    <col min="38" max="46" width="15.44140625" style="1" customWidth="1"/>
    <col min="47" max="47" width="4.109375" style="1" customWidth="1"/>
    <col min="48" max="56" width="15.44140625" style="1" customWidth="1"/>
    <col min="57" max="57" width="4.109375" style="1" customWidth="1"/>
    <col min="58" max="66" width="15.44140625" style="1" customWidth="1"/>
    <col min="67" max="67" width="4.109375" style="1" customWidth="1"/>
    <col min="68" max="76" width="15.44140625" style="1" customWidth="1"/>
    <col min="77" max="77" width="4.109375" style="1" customWidth="1"/>
    <col min="78" max="86" width="15.44140625" style="1" customWidth="1"/>
    <col min="87" max="16384" width="10.77734375" style="1"/>
  </cols>
  <sheetData>
    <row r="1" spans="2:28" ht="14.4">
      <c r="C1" s="19"/>
      <c r="D1" s="19"/>
      <c r="E1" s="19"/>
      <c r="F1" s="19"/>
      <c r="H1"/>
      <c r="I1"/>
      <c r="J1"/>
    </row>
    <row r="2" spans="2:28" ht="14.4">
      <c r="H2"/>
      <c r="I2"/>
      <c r="J2"/>
    </row>
    <row r="3" spans="2:28" ht="18">
      <c r="G3" s="20" t="s">
        <v>406</v>
      </c>
      <c r="H3"/>
      <c r="I3"/>
      <c r="J3"/>
    </row>
    <row r="4" spans="2:28" ht="13.8" thickBot="1"/>
    <row r="5" spans="2:28" ht="18.600000000000001" thickBot="1">
      <c r="C5" s="149" t="s">
        <v>405</v>
      </c>
      <c r="D5" s="150"/>
      <c r="E5" s="150"/>
      <c r="F5" s="150"/>
      <c r="G5" s="150"/>
      <c r="H5" s="150"/>
      <c r="I5" s="150"/>
      <c r="J5" s="150"/>
      <c r="K5" s="151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</row>
    <row r="6" spans="2:28" ht="15" thickBot="1">
      <c r="C6"/>
      <c r="D6"/>
      <c r="E6"/>
      <c r="F6"/>
      <c r="G6"/>
      <c r="H6"/>
    </row>
    <row r="7" spans="2:28" ht="13.8" thickBot="1">
      <c r="H7" s="128" t="s">
        <v>61</v>
      </c>
      <c r="I7" s="129"/>
      <c r="J7" s="129"/>
      <c r="K7" s="130"/>
      <c r="L7" s="128" t="s">
        <v>60</v>
      </c>
      <c r="M7" s="129"/>
      <c r="N7" s="129"/>
      <c r="O7" s="130"/>
      <c r="P7" s="128" t="s">
        <v>59</v>
      </c>
      <c r="Q7" s="129"/>
      <c r="R7" s="129"/>
      <c r="S7" s="130"/>
      <c r="T7" s="128" t="s">
        <v>58</v>
      </c>
      <c r="U7" s="129"/>
      <c r="V7" s="129"/>
      <c r="W7" s="130"/>
      <c r="X7" s="128" t="s">
        <v>57</v>
      </c>
      <c r="Y7" s="129"/>
      <c r="Z7" s="129"/>
      <c r="AA7" s="130"/>
    </row>
    <row r="8" spans="2:28" ht="13.8" thickBot="1">
      <c r="C8" s="131" t="s">
        <v>56</v>
      </c>
      <c r="D8" s="132"/>
      <c r="E8" s="133"/>
      <c r="F8" s="134"/>
      <c r="G8" s="135"/>
      <c r="H8" s="146" t="s">
        <v>54</v>
      </c>
      <c r="I8" s="147"/>
      <c r="J8" s="147"/>
      <c r="K8" s="148"/>
      <c r="L8" s="146" t="s">
        <v>54</v>
      </c>
      <c r="M8" s="147"/>
      <c r="N8" s="147"/>
      <c r="O8" s="148"/>
      <c r="P8" s="146" t="s">
        <v>54</v>
      </c>
      <c r="Q8" s="147"/>
      <c r="R8" s="147"/>
      <c r="S8" s="148"/>
      <c r="T8" s="146" t="s">
        <v>54</v>
      </c>
      <c r="U8" s="147"/>
      <c r="V8" s="147"/>
      <c r="W8" s="148"/>
      <c r="X8" s="146" t="s">
        <v>54</v>
      </c>
      <c r="Y8" s="147"/>
      <c r="Z8" s="147"/>
      <c r="AA8" s="148"/>
    </row>
    <row r="9" spans="2:28" ht="25.5" customHeight="1">
      <c r="C9" s="136"/>
      <c r="D9" s="137"/>
      <c r="E9" s="138"/>
      <c r="F9" s="139"/>
      <c r="G9" s="140"/>
      <c r="H9" s="126" t="s">
        <v>70</v>
      </c>
      <c r="I9" s="116" t="s">
        <v>64</v>
      </c>
      <c r="J9" s="116" t="s">
        <v>65</v>
      </c>
      <c r="K9" s="118" t="s">
        <v>53</v>
      </c>
      <c r="L9" s="126" t="s">
        <v>70</v>
      </c>
      <c r="M9" s="116" t="s">
        <v>64</v>
      </c>
      <c r="N9" s="116" t="s">
        <v>65</v>
      </c>
      <c r="O9" s="118" t="s">
        <v>53</v>
      </c>
      <c r="P9" s="126" t="s">
        <v>70</v>
      </c>
      <c r="Q9" s="116" t="s">
        <v>64</v>
      </c>
      <c r="R9" s="116" t="s">
        <v>65</v>
      </c>
      <c r="S9" s="118" t="s">
        <v>53</v>
      </c>
      <c r="T9" s="126" t="s">
        <v>70</v>
      </c>
      <c r="U9" s="116" t="s">
        <v>64</v>
      </c>
      <c r="V9" s="116" t="s">
        <v>65</v>
      </c>
      <c r="W9" s="118" t="s">
        <v>53</v>
      </c>
      <c r="X9" s="126" t="s">
        <v>70</v>
      </c>
      <c r="Y9" s="116" t="s">
        <v>64</v>
      </c>
      <c r="Z9" s="116" t="s">
        <v>65</v>
      </c>
      <c r="AA9" s="118" t="s">
        <v>53</v>
      </c>
    </row>
    <row r="10" spans="2:28" ht="13.8" thickBot="1">
      <c r="C10" s="136"/>
      <c r="D10" s="137"/>
      <c r="E10" s="138"/>
      <c r="F10" s="139"/>
      <c r="G10" s="140"/>
      <c r="H10" s="127"/>
      <c r="I10" s="125"/>
      <c r="J10" s="125"/>
      <c r="K10" s="119"/>
      <c r="L10" s="127"/>
      <c r="M10" s="117"/>
      <c r="N10" s="117"/>
      <c r="O10" s="119"/>
      <c r="P10" s="127"/>
      <c r="Q10" s="117"/>
      <c r="R10" s="117"/>
      <c r="S10" s="119"/>
      <c r="T10" s="127"/>
      <c r="U10" s="117"/>
      <c r="V10" s="117"/>
      <c r="W10" s="119"/>
      <c r="X10" s="127"/>
      <c r="Y10" s="117"/>
      <c r="Z10" s="117"/>
      <c r="AA10" s="119"/>
    </row>
    <row r="11" spans="2:28" ht="13.8" thickBot="1">
      <c r="C11" s="141"/>
      <c r="D11" s="142"/>
      <c r="E11" s="143"/>
      <c r="F11" s="144"/>
      <c r="G11" s="145"/>
      <c r="H11" s="15">
        <v>2047</v>
      </c>
      <c r="I11" s="17">
        <v>540137215</v>
      </c>
      <c r="J11" s="17">
        <v>349573156</v>
      </c>
      <c r="K11" s="16">
        <f>+I11-J11</f>
        <v>190564059</v>
      </c>
      <c r="L11" s="26">
        <v>1150</v>
      </c>
      <c r="M11" s="17">
        <v>516361165</v>
      </c>
      <c r="N11" s="17">
        <v>383978757</v>
      </c>
      <c r="O11" s="16">
        <f>+M11-N11</f>
        <v>132382408</v>
      </c>
      <c r="P11" s="26">
        <v>2958</v>
      </c>
      <c r="Q11" s="17">
        <v>593256381</v>
      </c>
      <c r="R11" s="17">
        <v>491375453</v>
      </c>
      <c r="S11" s="16">
        <f>+Q11-R11</f>
        <v>101880928</v>
      </c>
      <c r="T11" s="26">
        <v>3323</v>
      </c>
      <c r="U11" s="17">
        <v>607541982</v>
      </c>
      <c r="V11" s="17">
        <v>546920569</v>
      </c>
      <c r="W11" s="16">
        <f>+U11-V11</f>
        <v>60621413</v>
      </c>
      <c r="X11" s="26">
        <v>5610</v>
      </c>
      <c r="Y11" s="17">
        <v>1058471592</v>
      </c>
      <c r="Z11" s="17">
        <v>626578010</v>
      </c>
      <c r="AA11" s="16">
        <f>+Y11-Z11</f>
        <v>431893582</v>
      </c>
      <c r="AB11" s="15"/>
    </row>
    <row r="12" spans="2:28" ht="21" customHeight="1" thickBot="1">
      <c r="C12" s="120" t="s">
        <v>52</v>
      </c>
      <c r="D12" s="121"/>
      <c r="E12" s="122"/>
      <c r="F12" s="164"/>
      <c r="G12" s="165"/>
      <c r="H12" s="114" t="s">
        <v>71</v>
      </c>
      <c r="I12" s="116" t="s">
        <v>67</v>
      </c>
      <c r="J12" s="116" t="s">
        <v>68</v>
      </c>
      <c r="K12" s="118" t="s">
        <v>69</v>
      </c>
      <c r="L12" s="114" t="s">
        <v>71</v>
      </c>
      <c r="M12" s="116" t="s">
        <v>67</v>
      </c>
      <c r="N12" s="116" t="s">
        <v>68</v>
      </c>
      <c r="O12" s="118" t="s">
        <v>69</v>
      </c>
      <c r="P12" s="114" t="s">
        <v>71</v>
      </c>
      <c r="Q12" s="116" t="s">
        <v>67</v>
      </c>
      <c r="R12" s="116" t="s">
        <v>68</v>
      </c>
      <c r="S12" s="118" t="s">
        <v>69</v>
      </c>
      <c r="T12" s="114" t="s">
        <v>71</v>
      </c>
      <c r="U12" s="116" t="s">
        <v>67</v>
      </c>
      <c r="V12" s="116" t="s">
        <v>68</v>
      </c>
      <c r="W12" s="118" t="s">
        <v>69</v>
      </c>
      <c r="X12" s="114" t="s">
        <v>71</v>
      </c>
      <c r="Y12" s="116" t="s">
        <v>67</v>
      </c>
      <c r="Z12" s="116" t="s">
        <v>68</v>
      </c>
      <c r="AA12" s="118" t="s">
        <v>69</v>
      </c>
    </row>
    <row r="13" spans="2:28" ht="18.75" customHeight="1" thickBot="1">
      <c r="C13" s="14" t="s">
        <v>50</v>
      </c>
      <c r="D13" s="14"/>
      <c r="E13" s="14" t="s">
        <v>8</v>
      </c>
      <c r="F13" s="47"/>
      <c r="G13" s="48" t="s">
        <v>0</v>
      </c>
      <c r="H13" s="166"/>
      <c r="I13" s="125"/>
      <c r="J13" s="125"/>
      <c r="K13" s="119"/>
      <c r="L13" s="157"/>
      <c r="M13" s="117"/>
      <c r="N13" s="117"/>
      <c r="O13" s="119"/>
      <c r="P13" s="157"/>
      <c r="Q13" s="117"/>
      <c r="R13" s="117"/>
      <c r="S13" s="119"/>
      <c r="T13" s="115"/>
      <c r="U13" s="117"/>
      <c r="V13" s="117"/>
      <c r="W13" s="119"/>
      <c r="X13" s="115"/>
      <c r="Y13" s="117"/>
      <c r="Z13" s="117"/>
      <c r="AA13" s="119"/>
    </row>
    <row r="14" spans="2:28">
      <c r="B14" s="92">
        <v>2</v>
      </c>
      <c r="C14" s="98" t="s">
        <v>7</v>
      </c>
      <c r="D14" s="95">
        <v>2.1</v>
      </c>
      <c r="E14" s="109" t="s">
        <v>9</v>
      </c>
      <c r="F14" s="37" t="s">
        <v>72</v>
      </c>
      <c r="G14" s="46" t="s">
        <v>73</v>
      </c>
      <c r="H14" s="10">
        <v>712</v>
      </c>
      <c r="I14" s="9"/>
      <c r="J14" s="9">
        <f>+H14/H11</f>
        <v>0.34782608695652173</v>
      </c>
      <c r="K14" s="8"/>
      <c r="L14" s="10">
        <v>1058</v>
      </c>
      <c r="M14" s="9"/>
      <c r="N14" s="9">
        <f>+L14/L11</f>
        <v>0.92</v>
      </c>
      <c r="O14" s="8"/>
      <c r="P14" s="10">
        <v>815</v>
      </c>
      <c r="Q14" s="9"/>
      <c r="R14" s="9"/>
      <c r="S14" s="8">
        <f>+P14/P11</f>
        <v>0.27552400270453009</v>
      </c>
      <c r="T14" s="10">
        <v>1153</v>
      </c>
      <c r="U14" s="9"/>
      <c r="V14" s="9"/>
      <c r="W14" s="8">
        <f>+T14/T11</f>
        <v>0.34697562443575081</v>
      </c>
      <c r="X14" s="10">
        <v>2159</v>
      </c>
      <c r="Y14" s="9">
        <v>67107</v>
      </c>
      <c r="Z14" s="9">
        <f>+X14/X11</f>
        <v>0.38484848484848483</v>
      </c>
      <c r="AA14" s="8">
        <f>+X14*Y14</f>
        <v>144884013</v>
      </c>
    </row>
    <row r="15" spans="2:28">
      <c r="B15" s="93"/>
      <c r="C15" s="99"/>
      <c r="D15" s="96"/>
      <c r="E15" s="110"/>
      <c r="F15" s="27" t="s">
        <v>74</v>
      </c>
      <c r="G15" s="28" t="s">
        <v>75</v>
      </c>
      <c r="H15" s="6">
        <v>0</v>
      </c>
      <c r="I15" s="5"/>
      <c r="J15" s="5"/>
      <c r="K15" s="4"/>
      <c r="L15" s="6"/>
      <c r="M15" s="21"/>
      <c r="N15" s="21"/>
      <c r="O15" s="4"/>
      <c r="P15" s="6"/>
      <c r="Q15" s="21"/>
      <c r="R15" s="21"/>
      <c r="S15" s="4"/>
      <c r="T15" s="6"/>
      <c r="U15" s="5"/>
      <c r="V15" s="5"/>
      <c r="W15" s="4"/>
      <c r="X15" s="6"/>
      <c r="Y15" s="5"/>
      <c r="Z15" s="5"/>
      <c r="AA15" s="4"/>
    </row>
    <row r="16" spans="2:28">
      <c r="B16" s="93"/>
      <c r="C16" s="99"/>
      <c r="D16" s="96"/>
      <c r="E16" s="110"/>
      <c r="F16" s="27" t="s">
        <v>76</v>
      </c>
      <c r="G16" s="29" t="s">
        <v>77</v>
      </c>
      <c r="H16" s="6"/>
      <c r="I16" s="5"/>
      <c r="J16" s="5"/>
      <c r="K16" s="4"/>
      <c r="L16" s="6"/>
      <c r="M16" s="21"/>
      <c r="N16" s="21"/>
      <c r="O16" s="4"/>
      <c r="P16" s="6"/>
      <c r="Q16" s="21"/>
      <c r="R16" s="21"/>
      <c r="S16" s="4"/>
      <c r="T16" s="6"/>
      <c r="U16" s="5"/>
      <c r="V16" s="5"/>
      <c r="W16" s="4"/>
      <c r="X16" s="6"/>
      <c r="Y16" s="5"/>
      <c r="Z16" s="5"/>
      <c r="AA16" s="4"/>
    </row>
    <row r="17" spans="2:27">
      <c r="B17" s="93"/>
      <c r="C17" s="99"/>
      <c r="D17" s="96"/>
      <c r="E17" s="110"/>
      <c r="F17" s="27" t="s">
        <v>78</v>
      </c>
      <c r="G17" s="29" t="s">
        <v>79</v>
      </c>
      <c r="H17" s="6"/>
      <c r="I17" s="5"/>
      <c r="J17" s="5"/>
      <c r="K17" s="4"/>
      <c r="L17" s="6"/>
      <c r="M17" s="21"/>
      <c r="N17" s="21"/>
      <c r="O17" s="4"/>
      <c r="P17" s="6"/>
      <c r="Q17" s="21"/>
      <c r="R17" s="21"/>
      <c r="S17" s="4"/>
      <c r="T17" s="6"/>
      <c r="U17" s="5"/>
      <c r="V17" s="5"/>
      <c r="W17" s="4"/>
      <c r="X17" s="6"/>
      <c r="Y17" s="5"/>
      <c r="Z17" s="5"/>
      <c r="AA17" s="4"/>
    </row>
    <row r="18" spans="2:27" ht="13.8" thickBot="1">
      <c r="B18" s="93"/>
      <c r="C18" s="99"/>
      <c r="D18" s="97"/>
      <c r="E18" s="112"/>
      <c r="F18" s="35" t="s">
        <v>80</v>
      </c>
      <c r="G18" s="36" t="s">
        <v>81</v>
      </c>
      <c r="H18" s="6"/>
      <c r="I18" s="5"/>
      <c r="J18" s="5"/>
      <c r="K18" s="4"/>
      <c r="L18" s="6"/>
      <c r="M18" s="21"/>
      <c r="N18" s="21"/>
      <c r="O18" s="4"/>
      <c r="P18" s="6"/>
      <c r="Q18" s="21"/>
      <c r="R18" s="21"/>
      <c r="S18" s="4"/>
      <c r="T18" s="6"/>
      <c r="U18" s="5"/>
      <c r="V18" s="5"/>
      <c r="W18" s="4"/>
      <c r="X18" s="6"/>
      <c r="Y18" s="5"/>
      <c r="Z18" s="5"/>
      <c r="AA18" s="4"/>
    </row>
    <row r="19" spans="2:27">
      <c r="B19" s="93"/>
      <c r="C19" s="99"/>
      <c r="D19" s="95">
        <v>2.2000000000000002</v>
      </c>
      <c r="E19" s="113" t="s">
        <v>10</v>
      </c>
      <c r="F19" s="37"/>
      <c r="G19" s="46" t="s">
        <v>44</v>
      </c>
      <c r="H19" s="6">
        <v>117</v>
      </c>
      <c r="I19" s="5"/>
      <c r="J19" s="5">
        <f>+H19/$H$11</f>
        <v>5.7156814851001464E-2</v>
      </c>
      <c r="K19" s="4"/>
      <c r="L19" s="6">
        <v>64</v>
      </c>
      <c r="M19" s="21"/>
      <c r="N19" s="21">
        <f>+L19/$L$11</f>
        <v>5.565217391304348E-2</v>
      </c>
      <c r="O19" s="4"/>
      <c r="P19" s="6">
        <v>149</v>
      </c>
      <c r="Q19" s="21"/>
      <c r="R19" s="21"/>
      <c r="S19" s="4">
        <f>+P19/$P$11</f>
        <v>5.0371872887085868E-2</v>
      </c>
      <c r="T19" s="6">
        <v>182</v>
      </c>
      <c r="U19" s="5"/>
      <c r="V19" s="5"/>
      <c r="W19" s="4">
        <f>+T19/$T$11</f>
        <v>5.4769786337646703E-2</v>
      </c>
      <c r="X19" s="6">
        <v>188</v>
      </c>
      <c r="Y19" s="5">
        <v>198620</v>
      </c>
      <c r="Z19" s="5">
        <f>+X19/$X$11</f>
        <v>3.351158645276292E-2</v>
      </c>
      <c r="AA19" s="4">
        <f>+X19*Y19</f>
        <v>37340560</v>
      </c>
    </row>
    <row r="20" spans="2:27">
      <c r="B20" s="93"/>
      <c r="C20" s="99"/>
      <c r="D20" s="96"/>
      <c r="E20" s="110"/>
      <c r="F20" s="27" t="s">
        <v>82</v>
      </c>
      <c r="G20" s="29" t="s">
        <v>83</v>
      </c>
      <c r="H20" s="6"/>
      <c r="I20" s="5"/>
      <c r="J20" s="5"/>
      <c r="K20" s="4"/>
      <c r="L20" s="6"/>
      <c r="M20" s="21"/>
      <c r="N20" s="21"/>
      <c r="O20" s="4"/>
      <c r="P20" s="6"/>
      <c r="Q20" s="21"/>
      <c r="R20" s="21"/>
      <c r="S20" s="4"/>
      <c r="T20" s="6"/>
      <c r="U20" s="5"/>
      <c r="V20" s="5"/>
      <c r="W20" s="4"/>
      <c r="X20" s="6"/>
      <c r="Y20" s="5"/>
      <c r="Z20" s="5"/>
      <c r="AA20" s="4"/>
    </row>
    <row r="21" spans="2:27" ht="13.8" thickBot="1">
      <c r="B21" s="94"/>
      <c r="C21" s="100"/>
      <c r="D21" s="97"/>
      <c r="E21" s="111"/>
      <c r="F21" s="35" t="s">
        <v>84</v>
      </c>
      <c r="G21" s="36" t="s">
        <v>85</v>
      </c>
      <c r="H21" s="6"/>
      <c r="I21" s="5"/>
      <c r="J21" s="5"/>
      <c r="K21" s="4"/>
      <c r="L21" s="6"/>
      <c r="M21" s="21"/>
      <c r="N21" s="21"/>
      <c r="O21" s="4"/>
      <c r="P21" s="6"/>
      <c r="Q21" s="21"/>
      <c r="R21" s="21"/>
      <c r="S21" s="4"/>
      <c r="T21" s="6"/>
      <c r="U21" s="5"/>
      <c r="V21" s="5"/>
      <c r="W21" s="4"/>
      <c r="X21" s="6"/>
      <c r="Y21" s="5"/>
      <c r="Z21" s="5"/>
      <c r="AA21" s="4"/>
    </row>
    <row r="22" spans="2:27" ht="13.5" customHeight="1">
      <c r="B22" s="92">
        <v>1</v>
      </c>
      <c r="C22" s="99" t="s">
        <v>11</v>
      </c>
      <c r="D22" s="95">
        <v>1.2</v>
      </c>
      <c r="E22" s="109" t="s">
        <v>15</v>
      </c>
      <c r="F22" s="33" t="s">
        <v>86</v>
      </c>
      <c r="G22" s="34" t="s">
        <v>87</v>
      </c>
      <c r="H22" s="6">
        <v>34</v>
      </c>
      <c r="I22" s="5"/>
      <c r="J22" s="5">
        <f t="shared" ref="J22:J25" si="0">+H22/$H$11</f>
        <v>1.6609672691744015E-2</v>
      </c>
      <c r="K22" s="4"/>
      <c r="L22" s="6">
        <v>1000</v>
      </c>
      <c r="M22" s="21"/>
      <c r="N22" s="21">
        <f>+L22/$L$11</f>
        <v>0.86956521739130432</v>
      </c>
      <c r="O22" s="4"/>
      <c r="P22" s="6">
        <v>460</v>
      </c>
      <c r="Q22" s="21"/>
      <c r="R22" s="21"/>
      <c r="S22" s="4">
        <f>+P22/$P$11</f>
        <v>0.1555104800540906</v>
      </c>
      <c r="T22" s="6">
        <v>403</v>
      </c>
      <c r="U22" s="5"/>
      <c r="V22" s="5"/>
      <c r="W22" s="4">
        <f>+T22/$T$11</f>
        <v>0.12127595546193198</v>
      </c>
      <c r="X22" s="6">
        <v>141</v>
      </c>
      <c r="Y22" s="5">
        <v>12785</v>
      </c>
      <c r="Z22" s="5">
        <f>+X22/$X$11</f>
        <v>2.5133689839572194E-2</v>
      </c>
      <c r="AA22" s="4">
        <f t="shared" ref="AA22:AA85" si="1">+X22*Y22</f>
        <v>1802685</v>
      </c>
    </row>
    <row r="23" spans="2:27">
      <c r="B23" s="93"/>
      <c r="C23" s="99"/>
      <c r="D23" s="96"/>
      <c r="E23" s="110"/>
      <c r="F23" s="27" t="s">
        <v>88</v>
      </c>
      <c r="G23" s="29" t="s">
        <v>89</v>
      </c>
      <c r="H23" s="6">
        <v>0</v>
      </c>
      <c r="I23" s="5"/>
      <c r="J23" s="5">
        <f t="shared" si="0"/>
        <v>0</v>
      </c>
      <c r="K23" s="4"/>
      <c r="L23" s="6"/>
      <c r="M23" s="21"/>
      <c r="N23" s="21"/>
      <c r="O23" s="4"/>
      <c r="P23" s="6"/>
      <c r="Q23" s="21"/>
      <c r="R23" s="21"/>
      <c r="S23" s="4"/>
      <c r="T23" s="6"/>
      <c r="U23" s="5"/>
      <c r="V23" s="5"/>
      <c r="W23" s="4"/>
      <c r="X23" s="6"/>
      <c r="Y23" s="5"/>
      <c r="Z23" s="5"/>
      <c r="AA23" s="4">
        <f t="shared" si="1"/>
        <v>0</v>
      </c>
    </row>
    <row r="24" spans="2:27">
      <c r="B24" s="93"/>
      <c r="C24" s="99"/>
      <c r="D24" s="96"/>
      <c r="E24" s="110"/>
      <c r="F24" s="27" t="s">
        <v>90</v>
      </c>
      <c r="G24" s="29" t="s">
        <v>91</v>
      </c>
      <c r="H24" s="6">
        <v>0</v>
      </c>
      <c r="I24" s="5"/>
      <c r="J24" s="5">
        <f t="shared" si="0"/>
        <v>0</v>
      </c>
      <c r="K24" s="4"/>
      <c r="L24" s="6"/>
      <c r="M24" s="21"/>
      <c r="N24" s="21"/>
      <c r="O24" s="4"/>
      <c r="P24" s="6"/>
      <c r="Q24" s="21"/>
      <c r="R24" s="21"/>
      <c r="S24" s="4"/>
      <c r="T24" s="6"/>
      <c r="U24" s="5"/>
      <c r="V24" s="5"/>
      <c r="W24" s="4"/>
      <c r="X24" s="6"/>
      <c r="Y24" s="5"/>
      <c r="Z24" s="5"/>
      <c r="AA24" s="4">
        <f t="shared" si="1"/>
        <v>0</v>
      </c>
    </row>
    <row r="25" spans="2:27" ht="13.8" thickBot="1">
      <c r="B25" s="93"/>
      <c r="C25" s="99"/>
      <c r="D25" s="97"/>
      <c r="E25" s="111"/>
      <c r="F25" s="35" t="s">
        <v>92</v>
      </c>
      <c r="G25" s="36" t="s">
        <v>93</v>
      </c>
      <c r="H25" s="6">
        <v>0</v>
      </c>
      <c r="I25" s="5"/>
      <c r="J25" s="5">
        <f t="shared" si="0"/>
        <v>0</v>
      </c>
      <c r="K25" s="4"/>
      <c r="L25" s="6"/>
      <c r="M25" s="21"/>
      <c r="N25" s="21"/>
      <c r="O25" s="4"/>
      <c r="P25" s="6"/>
      <c r="Q25" s="21"/>
      <c r="R25" s="21"/>
      <c r="S25" s="4"/>
      <c r="T25" s="6"/>
      <c r="U25" s="5"/>
      <c r="V25" s="5"/>
      <c r="W25" s="4"/>
      <c r="X25" s="6"/>
      <c r="Y25" s="5"/>
      <c r="Z25" s="5"/>
      <c r="AA25" s="4">
        <f t="shared" si="1"/>
        <v>0</v>
      </c>
    </row>
    <row r="26" spans="2:27" ht="13.8" thickBot="1">
      <c r="B26" s="93"/>
      <c r="C26" s="99"/>
      <c r="D26" s="49">
        <v>1.5</v>
      </c>
      <c r="E26" s="50" t="s">
        <v>16</v>
      </c>
      <c r="F26" s="43">
        <v>906</v>
      </c>
      <c r="G26" s="44" t="s">
        <v>49</v>
      </c>
      <c r="H26" s="6"/>
      <c r="I26" s="5"/>
      <c r="J26" s="5"/>
      <c r="K26" s="4"/>
      <c r="L26" s="6"/>
      <c r="M26" s="21"/>
      <c r="N26" s="21"/>
      <c r="O26" s="4"/>
      <c r="P26" s="6"/>
      <c r="Q26" s="21"/>
      <c r="R26" s="21"/>
      <c r="S26" s="4"/>
      <c r="T26" s="6"/>
      <c r="U26" s="5"/>
      <c r="V26" s="5"/>
      <c r="W26" s="4"/>
      <c r="X26" s="6"/>
      <c r="Y26" s="5"/>
      <c r="Z26" s="5"/>
      <c r="AA26" s="4">
        <f t="shared" si="1"/>
        <v>0</v>
      </c>
    </row>
    <row r="27" spans="2:27">
      <c r="B27" s="93"/>
      <c r="C27" s="99"/>
      <c r="D27" s="95">
        <v>1.4</v>
      </c>
      <c r="E27" s="109" t="s">
        <v>14</v>
      </c>
      <c r="F27" s="33">
        <v>334</v>
      </c>
      <c r="G27" s="39" t="s">
        <v>3</v>
      </c>
      <c r="H27" s="6">
        <v>0</v>
      </c>
      <c r="I27" s="5"/>
      <c r="J27" s="5">
        <f t="shared" ref="J27:J30" si="2">+H27/$H$11</f>
        <v>0</v>
      </c>
      <c r="K27" s="4"/>
      <c r="L27" s="6"/>
      <c r="M27" s="21"/>
      <c r="N27" s="21"/>
      <c r="O27" s="4"/>
      <c r="P27" s="6"/>
      <c r="Q27" s="21"/>
      <c r="R27" s="21"/>
      <c r="S27" s="4"/>
      <c r="T27" s="6"/>
      <c r="U27" s="5"/>
      <c r="V27" s="5"/>
      <c r="W27" s="4"/>
      <c r="X27" s="6"/>
      <c r="Y27" s="5"/>
      <c r="Z27" s="5"/>
      <c r="AA27" s="4">
        <f t="shared" si="1"/>
        <v>0</v>
      </c>
    </row>
    <row r="28" spans="2:27">
      <c r="B28" s="93"/>
      <c r="C28" s="99"/>
      <c r="D28" s="96"/>
      <c r="E28" s="110"/>
      <c r="F28" s="27">
        <v>909</v>
      </c>
      <c r="G28" s="30" t="s">
        <v>4</v>
      </c>
      <c r="H28" s="6">
        <v>0</v>
      </c>
      <c r="I28" s="5"/>
      <c r="J28" s="5">
        <f t="shared" si="2"/>
        <v>0</v>
      </c>
      <c r="K28" s="4"/>
      <c r="L28" s="6"/>
      <c r="M28" s="21"/>
      <c r="N28" s="21"/>
      <c r="O28" s="4"/>
      <c r="P28" s="6"/>
      <c r="Q28" s="21"/>
      <c r="R28" s="21"/>
      <c r="S28" s="4"/>
      <c r="T28" s="6"/>
      <c r="U28" s="5"/>
      <c r="V28" s="5"/>
      <c r="W28" s="4"/>
      <c r="X28" s="6"/>
      <c r="Y28" s="5"/>
      <c r="Z28" s="5"/>
      <c r="AA28" s="4">
        <f t="shared" si="1"/>
        <v>0</v>
      </c>
    </row>
    <row r="29" spans="2:27">
      <c r="B29" s="93"/>
      <c r="C29" s="99"/>
      <c r="D29" s="96"/>
      <c r="E29" s="110"/>
      <c r="F29" s="27">
        <v>910</v>
      </c>
      <c r="G29" s="30" t="s">
        <v>45</v>
      </c>
      <c r="H29" s="6">
        <v>0</v>
      </c>
      <c r="I29" s="5"/>
      <c r="J29" s="5">
        <f t="shared" si="2"/>
        <v>0</v>
      </c>
      <c r="K29" s="4"/>
      <c r="L29" s="6"/>
      <c r="M29" s="21"/>
      <c r="N29" s="21"/>
      <c r="O29" s="4"/>
      <c r="P29" s="6"/>
      <c r="Q29" s="21"/>
      <c r="R29" s="21"/>
      <c r="S29" s="4"/>
      <c r="T29" s="6"/>
      <c r="U29" s="5"/>
      <c r="V29" s="5"/>
      <c r="W29" s="4"/>
      <c r="X29" s="6"/>
      <c r="Y29" s="5"/>
      <c r="Z29" s="5"/>
      <c r="AA29" s="4">
        <f t="shared" si="1"/>
        <v>0</v>
      </c>
    </row>
    <row r="30" spans="2:27" ht="13.8" thickBot="1">
      <c r="B30" s="93"/>
      <c r="C30" s="99"/>
      <c r="D30" s="97"/>
      <c r="E30" s="111"/>
      <c r="F30" s="35">
        <v>911</v>
      </c>
      <c r="G30" s="45" t="s">
        <v>5</v>
      </c>
      <c r="H30" s="6">
        <v>0</v>
      </c>
      <c r="I30" s="5"/>
      <c r="J30" s="5">
        <f t="shared" si="2"/>
        <v>0</v>
      </c>
      <c r="K30" s="4"/>
      <c r="L30" s="6"/>
      <c r="M30" s="21"/>
      <c r="N30" s="21"/>
      <c r="O30" s="4"/>
      <c r="P30" s="6"/>
      <c r="Q30" s="21"/>
      <c r="R30" s="21"/>
      <c r="S30" s="4"/>
      <c r="T30" s="6"/>
      <c r="U30" s="5"/>
      <c r="V30" s="5"/>
      <c r="W30" s="4"/>
      <c r="X30" s="6"/>
      <c r="Y30" s="5"/>
      <c r="Z30" s="5"/>
      <c r="AA30" s="4">
        <f t="shared" si="1"/>
        <v>0</v>
      </c>
    </row>
    <row r="31" spans="2:27" ht="27" thickBot="1">
      <c r="B31" s="93"/>
      <c r="C31" s="99"/>
      <c r="D31" s="49">
        <v>1.1000000000000001</v>
      </c>
      <c r="E31" s="50" t="s">
        <v>12</v>
      </c>
      <c r="F31" s="43">
        <v>328</v>
      </c>
      <c r="G31" s="44" t="s">
        <v>46</v>
      </c>
      <c r="H31" s="6">
        <v>0</v>
      </c>
      <c r="I31" s="5"/>
      <c r="J31" s="5">
        <f>+H31/$H$11</f>
        <v>0</v>
      </c>
      <c r="K31" s="4"/>
      <c r="L31" s="6"/>
      <c r="M31" s="21"/>
      <c r="N31" s="21"/>
      <c r="O31" s="4"/>
      <c r="P31" s="6"/>
      <c r="Q31" s="21"/>
      <c r="R31" s="21"/>
      <c r="S31" s="4"/>
      <c r="T31" s="6"/>
      <c r="U31" s="5"/>
      <c r="V31" s="5"/>
      <c r="W31" s="4"/>
      <c r="X31" s="6"/>
      <c r="Y31" s="5"/>
      <c r="Z31" s="5"/>
      <c r="AA31" s="4">
        <f t="shared" si="1"/>
        <v>0</v>
      </c>
    </row>
    <row r="32" spans="2:27">
      <c r="B32" s="93"/>
      <c r="C32" s="99"/>
      <c r="D32" s="95">
        <v>1.3</v>
      </c>
      <c r="E32" s="109" t="s">
        <v>13</v>
      </c>
      <c r="F32" s="33" t="s">
        <v>94</v>
      </c>
      <c r="G32" s="34" t="s">
        <v>95</v>
      </c>
      <c r="H32" s="6"/>
      <c r="I32" s="5"/>
      <c r="J32" s="5"/>
      <c r="K32" s="4"/>
      <c r="L32" s="6"/>
      <c r="M32" s="21"/>
      <c r="N32" s="21"/>
      <c r="O32" s="4"/>
      <c r="P32" s="6"/>
      <c r="Q32" s="21"/>
      <c r="R32" s="21"/>
      <c r="S32" s="4"/>
      <c r="T32" s="6"/>
      <c r="U32" s="5"/>
      <c r="V32" s="5"/>
      <c r="W32" s="4"/>
      <c r="X32" s="6"/>
      <c r="Y32" s="5"/>
      <c r="Z32" s="5"/>
      <c r="AA32" s="4">
        <f t="shared" si="1"/>
        <v>0</v>
      </c>
    </row>
    <row r="33" spans="2:27">
      <c r="B33" s="93"/>
      <c r="C33" s="99"/>
      <c r="D33" s="96"/>
      <c r="E33" s="110"/>
      <c r="F33" s="27" t="s">
        <v>96</v>
      </c>
      <c r="G33" s="29" t="s">
        <v>97</v>
      </c>
      <c r="H33" s="6"/>
      <c r="I33" s="5"/>
      <c r="J33" s="5"/>
      <c r="K33" s="4"/>
      <c r="L33" s="6"/>
      <c r="M33" s="21"/>
      <c r="N33" s="21"/>
      <c r="O33" s="4"/>
      <c r="P33" s="6"/>
      <c r="Q33" s="21"/>
      <c r="R33" s="21"/>
      <c r="S33" s="4"/>
      <c r="T33" s="6"/>
      <c r="U33" s="5"/>
      <c r="V33" s="5"/>
      <c r="W33" s="4"/>
      <c r="X33" s="6"/>
      <c r="Y33" s="5"/>
      <c r="Z33" s="5"/>
      <c r="AA33" s="4">
        <f t="shared" si="1"/>
        <v>0</v>
      </c>
    </row>
    <row r="34" spans="2:27">
      <c r="B34" s="93"/>
      <c r="C34" s="99"/>
      <c r="D34" s="96"/>
      <c r="E34" s="110"/>
      <c r="F34" s="27" t="s">
        <v>98</v>
      </c>
      <c r="G34" s="29" t="s">
        <v>99</v>
      </c>
      <c r="H34" s="6"/>
      <c r="I34" s="5"/>
      <c r="J34" s="5"/>
      <c r="K34" s="4"/>
      <c r="L34" s="6"/>
      <c r="M34" s="21"/>
      <c r="N34" s="21"/>
      <c r="O34" s="4"/>
      <c r="P34" s="6"/>
      <c r="Q34" s="21"/>
      <c r="R34" s="21"/>
      <c r="S34" s="4"/>
      <c r="T34" s="6"/>
      <c r="U34" s="5"/>
      <c r="V34" s="5"/>
      <c r="W34" s="4"/>
      <c r="X34" s="6"/>
      <c r="Y34" s="5"/>
      <c r="Z34" s="5"/>
      <c r="AA34" s="4">
        <f t="shared" si="1"/>
        <v>0</v>
      </c>
    </row>
    <row r="35" spans="2:27">
      <c r="B35" s="93"/>
      <c r="C35" s="99"/>
      <c r="D35" s="96"/>
      <c r="E35" s="110"/>
      <c r="F35" s="27" t="s">
        <v>100</v>
      </c>
      <c r="G35" s="29" t="s">
        <v>101</v>
      </c>
      <c r="H35" s="6">
        <v>119</v>
      </c>
      <c r="I35" s="5"/>
      <c r="J35" s="5">
        <f>+H35/$H$11</f>
        <v>5.8133854421104053E-2</v>
      </c>
      <c r="K35" s="4"/>
      <c r="L35" s="6">
        <v>158</v>
      </c>
      <c r="M35" s="21"/>
      <c r="N35" s="21">
        <f t="shared" ref="N35:N38" si="3">+L35/$L$11</f>
        <v>0.13739130434782609</v>
      </c>
      <c r="O35" s="4"/>
      <c r="P35" s="6">
        <v>119</v>
      </c>
      <c r="Q35" s="21"/>
      <c r="R35" s="21"/>
      <c r="S35" s="4">
        <f>+P35/$P$11</f>
        <v>4.0229885057471264E-2</v>
      </c>
      <c r="T35" s="6">
        <v>136</v>
      </c>
      <c r="U35" s="5"/>
      <c r="V35" s="5"/>
      <c r="W35" s="4">
        <f>+T35/$T$11</f>
        <v>4.0926873307252483E-2</v>
      </c>
      <c r="X35" s="6">
        <v>303</v>
      </c>
      <c r="Y35" s="5">
        <v>27921</v>
      </c>
      <c r="Z35" s="5">
        <f>+X35/$X$11</f>
        <v>5.4010695187165773E-2</v>
      </c>
      <c r="AA35" s="4">
        <f t="shared" si="1"/>
        <v>8460063</v>
      </c>
    </row>
    <row r="36" spans="2:27">
      <c r="B36" s="93"/>
      <c r="C36" s="99"/>
      <c r="D36" s="96"/>
      <c r="E36" s="110"/>
      <c r="F36" s="27" t="s">
        <v>102</v>
      </c>
      <c r="G36" s="29" t="s">
        <v>103</v>
      </c>
      <c r="H36" s="6"/>
      <c r="I36" s="5"/>
      <c r="J36" s="5"/>
      <c r="K36" s="4"/>
      <c r="L36" s="6"/>
      <c r="M36" s="21"/>
      <c r="N36" s="21">
        <f t="shared" si="3"/>
        <v>0</v>
      </c>
      <c r="O36" s="4"/>
      <c r="P36" s="6"/>
      <c r="Q36" s="21"/>
      <c r="R36" s="21"/>
      <c r="S36" s="4"/>
      <c r="T36" s="6"/>
      <c r="U36" s="5"/>
      <c r="V36" s="5"/>
      <c r="W36" s="4"/>
      <c r="X36" s="6"/>
      <c r="Y36" s="5"/>
      <c r="Z36" s="5"/>
      <c r="AA36" s="4">
        <f t="shared" si="1"/>
        <v>0</v>
      </c>
    </row>
    <row r="37" spans="2:27">
      <c r="B37" s="93"/>
      <c r="C37" s="99"/>
      <c r="D37" s="96"/>
      <c r="E37" s="110"/>
      <c r="F37" s="27" t="s">
        <v>104</v>
      </c>
      <c r="G37" s="29" t="s">
        <v>105</v>
      </c>
      <c r="H37" s="6">
        <v>9</v>
      </c>
      <c r="I37" s="5"/>
      <c r="J37" s="5">
        <f t="shared" ref="J37:J38" si="4">+H37/$H$11</f>
        <v>4.3966780654616511E-3</v>
      </c>
      <c r="K37" s="4"/>
      <c r="L37" s="6">
        <v>9</v>
      </c>
      <c r="M37" s="21"/>
      <c r="N37" s="21">
        <f t="shared" si="3"/>
        <v>7.8260869565217397E-3</v>
      </c>
      <c r="O37" s="4"/>
      <c r="P37" s="6">
        <v>0</v>
      </c>
      <c r="Q37" s="21"/>
      <c r="R37" s="21"/>
      <c r="S37" s="4">
        <f t="shared" ref="S37:S38" si="5">+P37/$P$11</f>
        <v>0</v>
      </c>
      <c r="T37" s="6">
        <v>6</v>
      </c>
      <c r="U37" s="5"/>
      <c r="V37" s="5"/>
      <c r="W37" s="4">
        <f t="shared" ref="W37:W38" si="6">+T37/$T$11</f>
        <v>1.8055973517905506E-3</v>
      </c>
      <c r="X37" s="6">
        <v>6</v>
      </c>
      <c r="Y37" s="5">
        <v>27921</v>
      </c>
      <c r="Z37" s="5">
        <f>+X37/$X$11</f>
        <v>1.0695187165775401E-3</v>
      </c>
      <c r="AA37" s="4">
        <f t="shared" si="1"/>
        <v>167526</v>
      </c>
    </row>
    <row r="38" spans="2:27">
      <c r="B38" s="93"/>
      <c r="C38" s="99"/>
      <c r="D38" s="96"/>
      <c r="E38" s="110"/>
      <c r="F38" s="27" t="s">
        <v>106</v>
      </c>
      <c r="G38" s="29" t="s">
        <v>107</v>
      </c>
      <c r="H38" s="6">
        <v>61</v>
      </c>
      <c r="I38" s="5"/>
      <c r="J38" s="5">
        <f t="shared" si="4"/>
        <v>2.9799706888128968E-2</v>
      </c>
      <c r="K38" s="4"/>
      <c r="L38" s="6">
        <v>89</v>
      </c>
      <c r="M38" s="21"/>
      <c r="N38" s="21">
        <f t="shared" si="3"/>
        <v>7.7391304347826081E-2</v>
      </c>
      <c r="O38" s="4"/>
      <c r="P38" s="6">
        <v>11</v>
      </c>
      <c r="Q38" s="21"/>
      <c r="R38" s="21"/>
      <c r="S38" s="4">
        <f t="shared" si="5"/>
        <v>3.7187288708586883E-3</v>
      </c>
      <c r="T38" s="6">
        <v>48</v>
      </c>
      <c r="U38" s="5"/>
      <c r="V38" s="5"/>
      <c r="W38" s="4">
        <f t="shared" si="6"/>
        <v>1.4444778814324405E-2</v>
      </c>
      <c r="X38" s="6">
        <v>0</v>
      </c>
      <c r="Y38" s="5"/>
      <c r="Z38" s="5">
        <f>+X38/$X$11</f>
        <v>0</v>
      </c>
      <c r="AA38" s="4">
        <f t="shared" si="1"/>
        <v>0</v>
      </c>
    </row>
    <row r="39" spans="2:27">
      <c r="B39" s="93"/>
      <c r="C39" s="99"/>
      <c r="D39" s="96"/>
      <c r="E39" s="110"/>
      <c r="F39" s="27" t="s">
        <v>108</v>
      </c>
      <c r="G39" s="29" t="s">
        <v>109</v>
      </c>
      <c r="H39" s="6"/>
      <c r="I39" s="5"/>
      <c r="J39" s="5"/>
      <c r="K39" s="4"/>
      <c r="L39" s="6"/>
      <c r="M39" s="21"/>
      <c r="N39" s="21"/>
      <c r="O39" s="4"/>
      <c r="P39" s="6"/>
      <c r="Q39" s="21"/>
      <c r="R39" s="21"/>
      <c r="S39" s="4"/>
      <c r="T39" s="6"/>
      <c r="U39" s="5"/>
      <c r="V39" s="5"/>
      <c r="W39" s="4"/>
      <c r="X39" s="6"/>
      <c r="Y39" s="5"/>
      <c r="Z39" s="5"/>
      <c r="AA39" s="4">
        <f t="shared" si="1"/>
        <v>0</v>
      </c>
    </row>
    <row r="40" spans="2:27">
      <c r="B40" s="93"/>
      <c r="C40" s="99"/>
      <c r="D40" s="96"/>
      <c r="E40" s="110"/>
      <c r="F40" s="27" t="s">
        <v>110</v>
      </c>
      <c r="G40" s="29" t="s">
        <v>111</v>
      </c>
      <c r="H40" s="6"/>
      <c r="I40" s="5"/>
      <c r="J40" s="5"/>
      <c r="K40" s="4"/>
      <c r="L40" s="6"/>
      <c r="M40" s="21"/>
      <c r="N40" s="21"/>
      <c r="O40" s="4"/>
      <c r="P40" s="6"/>
      <c r="Q40" s="21"/>
      <c r="R40" s="21"/>
      <c r="S40" s="4"/>
      <c r="T40" s="6"/>
      <c r="U40" s="5"/>
      <c r="V40" s="5"/>
      <c r="W40" s="4"/>
      <c r="X40" s="6"/>
      <c r="Y40" s="5"/>
      <c r="Z40" s="5"/>
      <c r="AA40" s="4">
        <f t="shared" si="1"/>
        <v>0</v>
      </c>
    </row>
    <row r="41" spans="2:27">
      <c r="B41" s="93"/>
      <c r="C41" s="99"/>
      <c r="D41" s="96"/>
      <c r="E41" s="110"/>
      <c r="F41" s="27" t="s">
        <v>112</v>
      </c>
      <c r="G41" s="29" t="s">
        <v>113</v>
      </c>
      <c r="H41" s="6"/>
      <c r="I41" s="5"/>
      <c r="J41" s="5"/>
      <c r="K41" s="4"/>
      <c r="L41" s="6"/>
      <c r="M41" s="21"/>
      <c r="N41" s="21"/>
      <c r="O41" s="4"/>
      <c r="P41" s="6"/>
      <c r="Q41" s="21"/>
      <c r="R41" s="21"/>
      <c r="S41" s="4"/>
      <c r="T41" s="6"/>
      <c r="U41" s="5"/>
      <c r="V41" s="5"/>
      <c r="W41" s="4"/>
      <c r="X41" s="6"/>
      <c r="Y41" s="5"/>
      <c r="Z41" s="5"/>
      <c r="AA41" s="4">
        <f t="shared" si="1"/>
        <v>0</v>
      </c>
    </row>
    <row r="42" spans="2:27">
      <c r="B42" s="93"/>
      <c r="C42" s="99"/>
      <c r="D42" s="96"/>
      <c r="E42" s="110"/>
      <c r="F42" s="27" t="s">
        <v>114</v>
      </c>
      <c r="G42" s="29" t="s">
        <v>115</v>
      </c>
      <c r="H42" s="6"/>
      <c r="I42" s="5"/>
      <c r="J42" s="5"/>
      <c r="K42" s="4"/>
      <c r="L42" s="6"/>
      <c r="M42" s="21"/>
      <c r="N42" s="21"/>
      <c r="O42" s="4"/>
      <c r="P42" s="6"/>
      <c r="Q42" s="21"/>
      <c r="R42" s="21"/>
      <c r="S42" s="4"/>
      <c r="T42" s="6"/>
      <c r="U42" s="5"/>
      <c r="V42" s="5"/>
      <c r="W42" s="4"/>
      <c r="X42" s="6"/>
      <c r="Y42" s="5"/>
      <c r="Z42" s="5"/>
      <c r="AA42" s="4">
        <f t="shared" si="1"/>
        <v>0</v>
      </c>
    </row>
    <row r="43" spans="2:27">
      <c r="B43" s="93"/>
      <c r="C43" s="99"/>
      <c r="D43" s="96"/>
      <c r="E43" s="110"/>
      <c r="F43" s="27" t="s">
        <v>120</v>
      </c>
      <c r="G43" s="29" t="s">
        <v>121</v>
      </c>
      <c r="H43" s="6">
        <v>27</v>
      </c>
      <c r="I43" s="5"/>
      <c r="J43" s="5">
        <f>+H43/$H$11</f>
        <v>1.3190034196384953E-2</v>
      </c>
      <c r="K43" s="4"/>
      <c r="L43" s="6">
        <v>52</v>
      </c>
      <c r="M43" s="21"/>
      <c r="N43" s="21">
        <f>+L43/$L$11</f>
        <v>4.5217391304347827E-2</v>
      </c>
      <c r="O43" s="4"/>
      <c r="P43" s="6">
        <v>3</v>
      </c>
      <c r="Q43" s="21"/>
      <c r="R43" s="21"/>
      <c r="S43" s="4">
        <f>+P43/$P$11</f>
        <v>1.0141987829614604E-3</v>
      </c>
      <c r="T43" s="6">
        <v>15</v>
      </c>
      <c r="U43" s="5"/>
      <c r="V43" s="5"/>
      <c r="W43" s="4">
        <f>+T43/$T$11</f>
        <v>4.5139933794763765E-3</v>
      </c>
      <c r="X43" s="6">
        <v>10</v>
      </c>
      <c r="Y43" s="5">
        <v>27921</v>
      </c>
      <c r="Z43" s="5">
        <f>+X43/$X$11</f>
        <v>1.7825311942959001E-3</v>
      </c>
      <c r="AA43" s="4">
        <f t="shared" si="1"/>
        <v>279210</v>
      </c>
    </row>
    <row r="44" spans="2:27">
      <c r="B44" s="93"/>
      <c r="C44" s="99"/>
      <c r="D44" s="96"/>
      <c r="E44" s="110"/>
      <c r="F44" s="27" t="s">
        <v>122</v>
      </c>
      <c r="G44" s="29" t="s">
        <v>123</v>
      </c>
      <c r="H44" s="6"/>
      <c r="I44" s="5"/>
      <c r="J44" s="5"/>
      <c r="K44" s="4"/>
      <c r="L44" s="6"/>
      <c r="M44" s="21"/>
      <c r="N44" s="21"/>
      <c r="O44" s="4"/>
      <c r="P44" s="6"/>
      <c r="Q44" s="21"/>
      <c r="R44" s="21"/>
      <c r="S44" s="4"/>
      <c r="T44" s="6"/>
      <c r="U44" s="5"/>
      <c r="V44" s="5"/>
      <c r="W44" s="4"/>
      <c r="X44" s="6"/>
      <c r="Y44" s="5"/>
      <c r="Z44" s="5"/>
      <c r="AA44" s="4">
        <f t="shared" si="1"/>
        <v>0</v>
      </c>
    </row>
    <row r="45" spans="2:27">
      <c r="B45" s="93"/>
      <c r="C45" s="99"/>
      <c r="D45" s="96"/>
      <c r="E45" s="110"/>
      <c r="F45" s="27" t="s">
        <v>124</v>
      </c>
      <c r="G45" s="29" t="s">
        <v>125</v>
      </c>
      <c r="H45" s="6"/>
      <c r="I45" s="5"/>
      <c r="J45" s="5"/>
      <c r="K45" s="4"/>
      <c r="L45" s="6"/>
      <c r="M45" s="21"/>
      <c r="N45" s="21"/>
      <c r="O45" s="4"/>
      <c r="P45" s="6"/>
      <c r="Q45" s="21"/>
      <c r="R45" s="21"/>
      <c r="S45" s="4"/>
      <c r="T45" s="6"/>
      <c r="U45" s="5"/>
      <c r="V45" s="5"/>
      <c r="W45" s="4"/>
      <c r="X45" s="6"/>
      <c r="Y45" s="5"/>
      <c r="Z45" s="5"/>
      <c r="AA45" s="4">
        <f t="shared" si="1"/>
        <v>0</v>
      </c>
    </row>
    <row r="46" spans="2:27">
      <c r="B46" s="93"/>
      <c r="C46" s="99"/>
      <c r="D46" s="96"/>
      <c r="E46" s="110"/>
      <c r="F46" s="27" t="s">
        <v>126</v>
      </c>
      <c r="G46" s="29" t="s">
        <v>127</v>
      </c>
      <c r="H46" s="6"/>
      <c r="I46" s="5"/>
      <c r="J46" s="5"/>
      <c r="K46" s="4"/>
      <c r="L46" s="6"/>
      <c r="M46" s="21"/>
      <c r="N46" s="21"/>
      <c r="O46" s="4"/>
      <c r="P46" s="6"/>
      <c r="Q46" s="21"/>
      <c r="R46" s="21"/>
      <c r="S46" s="4"/>
      <c r="T46" s="6"/>
      <c r="U46" s="5"/>
      <c r="V46" s="5"/>
      <c r="W46" s="4"/>
      <c r="X46" s="6"/>
      <c r="Y46" s="5"/>
      <c r="Z46" s="5"/>
      <c r="AA46" s="4">
        <f t="shared" si="1"/>
        <v>0</v>
      </c>
    </row>
    <row r="47" spans="2:27">
      <c r="B47" s="93"/>
      <c r="C47" s="99"/>
      <c r="D47" s="96"/>
      <c r="E47" s="110"/>
      <c r="F47" s="27" t="s">
        <v>128</v>
      </c>
      <c r="G47" s="29" t="s">
        <v>129</v>
      </c>
      <c r="H47" s="6">
        <v>208</v>
      </c>
      <c r="I47" s="5"/>
      <c r="J47" s="5">
        <f>+H47/$H$11</f>
        <v>0.10161211529066927</v>
      </c>
      <c r="K47" s="4"/>
      <c r="L47" s="6">
        <v>293</v>
      </c>
      <c r="M47" s="21"/>
      <c r="N47" s="21">
        <f>+L47/$L$11</f>
        <v>0.25478260869565217</v>
      </c>
      <c r="O47" s="4"/>
      <c r="P47" s="6">
        <v>249</v>
      </c>
      <c r="Q47" s="21"/>
      <c r="R47" s="21"/>
      <c r="S47" s="4">
        <f>+P47/$P$11</f>
        <v>8.4178498985801223E-2</v>
      </c>
      <c r="T47" s="6">
        <v>287</v>
      </c>
      <c r="U47" s="5"/>
      <c r="V47" s="5"/>
      <c r="W47" s="4">
        <f>+T47/$T$11</f>
        <v>8.6367739993981341E-2</v>
      </c>
      <c r="X47" s="6">
        <v>714</v>
      </c>
      <c r="Y47" s="5">
        <v>27921</v>
      </c>
      <c r="Z47" s="5">
        <f>+X47/$X$11</f>
        <v>0.12727272727272726</v>
      </c>
      <c r="AA47" s="4">
        <f t="shared" si="1"/>
        <v>19935594</v>
      </c>
    </row>
    <row r="48" spans="2:27">
      <c r="B48" s="93"/>
      <c r="C48" s="99"/>
      <c r="D48" s="96"/>
      <c r="E48" s="110"/>
      <c r="F48" s="27" t="s">
        <v>130</v>
      </c>
      <c r="G48" s="29" t="s">
        <v>131</v>
      </c>
      <c r="H48" s="6"/>
      <c r="I48" s="5"/>
      <c r="J48" s="5"/>
      <c r="K48" s="4"/>
      <c r="L48" s="6"/>
      <c r="M48" s="21"/>
      <c r="N48" s="21"/>
      <c r="O48" s="4"/>
      <c r="P48" s="6"/>
      <c r="Q48" s="21"/>
      <c r="R48" s="21"/>
      <c r="S48" s="4"/>
      <c r="T48" s="6"/>
      <c r="U48" s="5"/>
      <c r="V48" s="5"/>
      <c r="W48" s="4"/>
      <c r="X48" s="6"/>
      <c r="Y48" s="5"/>
      <c r="Z48" s="5"/>
      <c r="AA48" s="4">
        <f t="shared" si="1"/>
        <v>0</v>
      </c>
    </row>
    <row r="49" spans="2:27">
      <c r="B49" s="93"/>
      <c r="C49" s="99"/>
      <c r="D49" s="96"/>
      <c r="E49" s="110"/>
      <c r="F49" s="27" t="s">
        <v>132</v>
      </c>
      <c r="G49" s="29" t="s">
        <v>133</v>
      </c>
      <c r="H49" s="6"/>
      <c r="I49" s="5"/>
      <c r="J49" s="5"/>
      <c r="K49" s="4"/>
      <c r="L49" s="6"/>
      <c r="M49" s="21"/>
      <c r="N49" s="21"/>
      <c r="O49" s="4"/>
      <c r="P49" s="6"/>
      <c r="Q49" s="21"/>
      <c r="R49" s="21"/>
      <c r="S49" s="4"/>
      <c r="T49" s="6"/>
      <c r="U49" s="5"/>
      <c r="V49" s="5"/>
      <c r="W49" s="4"/>
      <c r="X49" s="6"/>
      <c r="Y49" s="5"/>
      <c r="Z49" s="5"/>
      <c r="AA49" s="4">
        <f t="shared" si="1"/>
        <v>0</v>
      </c>
    </row>
    <row r="50" spans="2:27">
      <c r="B50" s="93"/>
      <c r="C50" s="99"/>
      <c r="D50" s="96"/>
      <c r="E50" s="110"/>
      <c r="F50" s="27" t="s">
        <v>134</v>
      </c>
      <c r="G50" s="29" t="s">
        <v>135</v>
      </c>
      <c r="H50" s="6"/>
      <c r="I50" s="5"/>
      <c r="J50" s="5"/>
      <c r="K50" s="4"/>
      <c r="L50" s="6"/>
      <c r="M50" s="21"/>
      <c r="N50" s="21"/>
      <c r="O50" s="4"/>
      <c r="P50" s="6"/>
      <c r="Q50" s="21"/>
      <c r="R50" s="21"/>
      <c r="S50" s="4"/>
      <c r="T50" s="6"/>
      <c r="U50" s="5"/>
      <c r="V50" s="5"/>
      <c r="W50" s="4"/>
      <c r="X50" s="6"/>
      <c r="Y50" s="5"/>
      <c r="Z50" s="5"/>
      <c r="AA50" s="4">
        <f t="shared" si="1"/>
        <v>0</v>
      </c>
    </row>
    <row r="51" spans="2:27">
      <c r="B51" s="93"/>
      <c r="C51" s="99"/>
      <c r="D51" s="96"/>
      <c r="E51" s="110"/>
      <c r="F51" s="27" t="s">
        <v>136</v>
      </c>
      <c r="G51" s="29" t="s">
        <v>137</v>
      </c>
      <c r="H51" s="6"/>
      <c r="I51" s="5"/>
      <c r="J51" s="5"/>
      <c r="K51" s="4"/>
      <c r="L51" s="6"/>
      <c r="M51" s="21"/>
      <c r="N51" s="21"/>
      <c r="O51" s="4"/>
      <c r="P51" s="6"/>
      <c r="Q51" s="21"/>
      <c r="R51" s="21"/>
      <c r="S51" s="4"/>
      <c r="T51" s="6"/>
      <c r="U51" s="5"/>
      <c r="V51" s="5"/>
      <c r="W51" s="4"/>
      <c r="X51" s="6"/>
      <c r="Y51" s="5"/>
      <c r="Z51" s="5"/>
      <c r="AA51" s="4">
        <f t="shared" si="1"/>
        <v>0</v>
      </c>
    </row>
    <row r="52" spans="2:27">
      <c r="B52" s="93"/>
      <c r="C52" s="99"/>
      <c r="D52" s="96"/>
      <c r="E52" s="110"/>
      <c r="F52" s="27" t="s">
        <v>138</v>
      </c>
      <c r="G52" s="29" t="s">
        <v>139</v>
      </c>
      <c r="H52" s="6"/>
      <c r="I52" s="5"/>
      <c r="J52" s="5"/>
      <c r="K52" s="4"/>
      <c r="L52" s="6"/>
      <c r="M52" s="21"/>
      <c r="N52" s="21"/>
      <c r="O52" s="4"/>
      <c r="P52" s="6"/>
      <c r="Q52" s="21"/>
      <c r="R52" s="21"/>
      <c r="S52" s="4"/>
      <c r="T52" s="6"/>
      <c r="U52" s="5"/>
      <c r="V52" s="5"/>
      <c r="W52" s="4"/>
      <c r="X52" s="6"/>
      <c r="Y52" s="5"/>
      <c r="Z52" s="5"/>
      <c r="AA52" s="4">
        <f t="shared" si="1"/>
        <v>0</v>
      </c>
    </row>
    <row r="53" spans="2:27">
      <c r="B53" s="93"/>
      <c r="C53" s="99"/>
      <c r="D53" s="96"/>
      <c r="E53" s="110"/>
      <c r="F53" s="27" t="s">
        <v>140</v>
      </c>
      <c r="G53" s="29" t="s">
        <v>141</v>
      </c>
      <c r="H53" s="6"/>
      <c r="I53" s="5"/>
      <c r="J53" s="5"/>
      <c r="K53" s="4"/>
      <c r="L53" s="6"/>
      <c r="M53" s="21"/>
      <c r="N53" s="21"/>
      <c r="O53" s="4"/>
      <c r="P53" s="6"/>
      <c r="Q53" s="21"/>
      <c r="R53" s="21"/>
      <c r="S53" s="4"/>
      <c r="T53" s="6"/>
      <c r="U53" s="5"/>
      <c r="V53" s="5"/>
      <c r="W53" s="4"/>
      <c r="X53" s="6"/>
      <c r="Y53" s="5"/>
      <c r="Z53" s="5"/>
      <c r="AA53" s="4">
        <f t="shared" si="1"/>
        <v>0</v>
      </c>
    </row>
    <row r="54" spans="2:27">
      <c r="B54" s="93"/>
      <c r="C54" s="99"/>
      <c r="D54" s="96"/>
      <c r="E54" s="110"/>
      <c r="F54" s="27" t="s">
        <v>142</v>
      </c>
      <c r="G54" s="29" t="s">
        <v>143</v>
      </c>
      <c r="H54" s="6"/>
      <c r="I54" s="5"/>
      <c r="J54" s="5"/>
      <c r="K54" s="4"/>
      <c r="L54" s="6"/>
      <c r="M54" s="21"/>
      <c r="N54" s="21"/>
      <c r="O54" s="4"/>
      <c r="P54" s="6"/>
      <c r="Q54" s="21"/>
      <c r="R54" s="21"/>
      <c r="S54" s="4"/>
      <c r="T54" s="6"/>
      <c r="U54" s="5"/>
      <c r="V54" s="5"/>
      <c r="W54" s="4"/>
      <c r="X54" s="6"/>
      <c r="Y54" s="5"/>
      <c r="Z54" s="5"/>
      <c r="AA54" s="4">
        <f t="shared" si="1"/>
        <v>0</v>
      </c>
    </row>
    <row r="55" spans="2:27">
      <c r="B55" s="93"/>
      <c r="C55" s="99"/>
      <c r="D55" s="96"/>
      <c r="E55" s="110"/>
      <c r="F55" s="27" t="s">
        <v>144</v>
      </c>
      <c r="G55" s="29" t="s">
        <v>145</v>
      </c>
      <c r="H55" s="6">
        <v>154</v>
      </c>
      <c r="I55" s="5"/>
      <c r="J55" s="5">
        <f>+H55/$H$11</f>
        <v>7.5232046897899363E-2</v>
      </c>
      <c r="K55" s="4"/>
      <c r="L55" s="6">
        <v>214</v>
      </c>
      <c r="M55" s="21"/>
      <c r="N55" s="21">
        <f>+L55/$L$11</f>
        <v>0.18608695652173912</v>
      </c>
      <c r="O55" s="4"/>
      <c r="P55" s="6">
        <v>115</v>
      </c>
      <c r="Q55" s="21"/>
      <c r="R55" s="21"/>
      <c r="S55" s="4">
        <f>+P55/$P$11</f>
        <v>3.887762001352265E-2</v>
      </c>
      <c r="T55" s="6">
        <v>160</v>
      </c>
      <c r="U55" s="5"/>
      <c r="V55" s="5"/>
      <c r="W55" s="4">
        <f>+T55/$T$11</f>
        <v>4.8149262714414685E-2</v>
      </c>
      <c r="X55" s="6">
        <v>572</v>
      </c>
      <c r="Y55" s="5">
        <v>27921</v>
      </c>
      <c r="Z55" s="5">
        <f>+X55/$X$11</f>
        <v>0.10196078431372549</v>
      </c>
      <c r="AA55" s="4">
        <f t="shared" si="1"/>
        <v>15970812</v>
      </c>
    </row>
    <row r="56" spans="2:27">
      <c r="B56" s="93"/>
      <c r="C56" s="99"/>
      <c r="D56" s="96"/>
      <c r="E56" s="110"/>
      <c r="F56" s="27" t="s">
        <v>146</v>
      </c>
      <c r="G56" s="29" t="s">
        <v>147</v>
      </c>
      <c r="H56" s="6"/>
      <c r="I56" s="5"/>
      <c r="J56" s="5"/>
      <c r="K56" s="4"/>
      <c r="L56" s="6"/>
      <c r="M56" s="21"/>
      <c r="N56" s="21"/>
      <c r="O56" s="4"/>
      <c r="P56" s="6"/>
      <c r="Q56" s="21"/>
      <c r="R56" s="21"/>
      <c r="S56" s="4"/>
      <c r="T56" s="6"/>
      <c r="U56" s="5"/>
      <c r="V56" s="5"/>
      <c r="W56" s="4"/>
      <c r="X56" s="6"/>
      <c r="Y56" s="5"/>
      <c r="Z56" s="5"/>
      <c r="AA56" s="4">
        <f t="shared" si="1"/>
        <v>0</v>
      </c>
    </row>
    <row r="57" spans="2:27">
      <c r="B57" s="93"/>
      <c r="C57" s="99"/>
      <c r="D57" s="96"/>
      <c r="E57" s="110"/>
      <c r="F57" s="27" t="s">
        <v>148</v>
      </c>
      <c r="G57" s="29" t="s">
        <v>149</v>
      </c>
      <c r="H57" s="6"/>
      <c r="I57" s="5"/>
      <c r="J57" s="5"/>
      <c r="K57" s="4"/>
      <c r="L57" s="6"/>
      <c r="M57" s="21"/>
      <c r="N57" s="21"/>
      <c r="O57" s="4"/>
      <c r="P57" s="6"/>
      <c r="Q57" s="21"/>
      <c r="R57" s="21"/>
      <c r="S57" s="4"/>
      <c r="T57" s="6"/>
      <c r="U57" s="5"/>
      <c r="V57" s="5"/>
      <c r="W57" s="4"/>
      <c r="X57" s="6"/>
      <c r="Y57" s="5"/>
      <c r="Z57" s="5"/>
      <c r="AA57" s="4">
        <f t="shared" si="1"/>
        <v>0</v>
      </c>
    </row>
    <row r="58" spans="2:27">
      <c r="B58" s="93"/>
      <c r="C58" s="99"/>
      <c r="D58" s="96"/>
      <c r="E58" s="110"/>
      <c r="F58" s="27" t="s">
        <v>150</v>
      </c>
      <c r="G58" s="29" t="s">
        <v>151</v>
      </c>
      <c r="H58" s="6"/>
      <c r="I58" s="5"/>
      <c r="J58" s="5"/>
      <c r="K58" s="4"/>
      <c r="L58" s="6"/>
      <c r="M58" s="21"/>
      <c r="N58" s="21"/>
      <c r="O58" s="4"/>
      <c r="P58" s="6"/>
      <c r="Q58" s="21"/>
      <c r="R58" s="21"/>
      <c r="S58" s="4"/>
      <c r="T58" s="6"/>
      <c r="U58" s="5"/>
      <c r="V58" s="5"/>
      <c r="W58" s="4"/>
      <c r="X58" s="6"/>
      <c r="Y58" s="5"/>
      <c r="Z58" s="5"/>
      <c r="AA58" s="4">
        <f t="shared" si="1"/>
        <v>0</v>
      </c>
    </row>
    <row r="59" spans="2:27">
      <c r="B59" s="93"/>
      <c r="C59" s="99"/>
      <c r="D59" s="96"/>
      <c r="E59" s="110"/>
      <c r="F59" s="27" t="s">
        <v>152</v>
      </c>
      <c r="G59" s="29" t="s">
        <v>153</v>
      </c>
      <c r="H59" s="6">
        <v>2</v>
      </c>
      <c r="I59" s="5"/>
      <c r="J59" s="5">
        <f t="shared" ref="J59:J60" si="7">+H59/$H$11</f>
        <v>9.7703957010258913E-4</v>
      </c>
      <c r="K59" s="4"/>
      <c r="L59" s="6"/>
      <c r="M59" s="21"/>
      <c r="N59" s="21"/>
      <c r="O59" s="4"/>
      <c r="P59" s="6"/>
      <c r="Q59" s="21"/>
      <c r="R59" s="21"/>
      <c r="S59" s="4"/>
      <c r="T59" s="6"/>
      <c r="U59" s="5"/>
      <c r="V59" s="5"/>
      <c r="W59" s="4"/>
      <c r="X59" s="6"/>
      <c r="Y59" s="5"/>
      <c r="Z59" s="5"/>
      <c r="AA59" s="4">
        <f t="shared" si="1"/>
        <v>0</v>
      </c>
    </row>
    <row r="60" spans="2:27">
      <c r="B60" s="93"/>
      <c r="C60" s="99"/>
      <c r="D60" s="96"/>
      <c r="E60" s="110"/>
      <c r="F60" s="27" t="s">
        <v>154</v>
      </c>
      <c r="G60" s="29" t="s">
        <v>155</v>
      </c>
      <c r="H60" s="6">
        <v>21</v>
      </c>
      <c r="I60" s="5"/>
      <c r="J60" s="5">
        <f t="shared" si="7"/>
        <v>1.0258915486077186E-2</v>
      </c>
      <c r="K60" s="4"/>
      <c r="L60" s="6">
        <v>0</v>
      </c>
      <c r="M60" s="21"/>
      <c r="N60" s="21">
        <f>+L60/$L$11</f>
        <v>0</v>
      </c>
      <c r="O60" s="4"/>
      <c r="P60" s="6">
        <v>0</v>
      </c>
      <c r="Q60" s="21"/>
      <c r="R60" s="21"/>
      <c r="S60" s="4">
        <f>+P60/$P$11</f>
        <v>0</v>
      </c>
      <c r="T60" s="6">
        <v>30</v>
      </c>
      <c r="U60" s="5"/>
      <c r="V60" s="5"/>
      <c r="W60" s="4">
        <f>+T60/$T$11</f>
        <v>9.0279867589527531E-3</v>
      </c>
      <c r="X60" s="6">
        <v>15</v>
      </c>
      <c r="Y60" s="5">
        <v>27921</v>
      </c>
      <c r="Z60" s="5">
        <f>+X60/$X$11</f>
        <v>2.6737967914438501E-3</v>
      </c>
      <c r="AA60" s="4">
        <f t="shared" si="1"/>
        <v>418815</v>
      </c>
    </row>
    <row r="61" spans="2:27">
      <c r="B61" s="93"/>
      <c r="C61" s="99"/>
      <c r="D61" s="96"/>
      <c r="E61" s="110"/>
      <c r="F61" s="27" t="s">
        <v>156</v>
      </c>
      <c r="G61" s="29" t="s">
        <v>157</v>
      </c>
      <c r="H61" s="6"/>
      <c r="I61" s="5"/>
      <c r="J61" s="5"/>
      <c r="K61" s="4"/>
      <c r="L61" s="6"/>
      <c r="M61" s="21"/>
      <c r="N61" s="21"/>
      <c r="O61" s="4"/>
      <c r="P61" s="6"/>
      <c r="Q61" s="21"/>
      <c r="R61" s="21"/>
      <c r="S61" s="4"/>
      <c r="T61" s="6"/>
      <c r="U61" s="5"/>
      <c r="V61" s="5"/>
      <c r="W61" s="4"/>
      <c r="X61" s="6"/>
      <c r="Y61" s="5"/>
      <c r="Z61" s="5"/>
      <c r="AA61" s="4">
        <f t="shared" si="1"/>
        <v>0</v>
      </c>
    </row>
    <row r="62" spans="2:27">
      <c r="B62" s="93"/>
      <c r="C62" s="99"/>
      <c r="D62" s="96"/>
      <c r="E62" s="110"/>
      <c r="F62" s="27" t="s">
        <v>158</v>
      </c>
      <c r="G62" s="29" t="s">
        <v>159</v>
      </c>
      <c r="H62" s="6">
        <v>0</v>
      </c>
      <c r="I62" s="5"/>
      <c r="J62" s="5">
        <f>+H62/$H$11</f>
        <v>0</v>
      </c>
      <c r="K62" s="4"/>
      <c r="L62" s="6"/>
      <c r="M62" s="21"/>
      <c r="N62" s="21"/>
      <c r="O62" s="4"/>
      <c r="P62" s="6"/>
      <c r="Q62" s="21"/>
      <c r="R62" s="21"/>
      <c r="S62" s="4"/>
      <c r="T62" s="6"/>
      <c r="U62" s="5"/>
      <c r="V62" s="5"/>
      <c r="W62" s="4"/>
      <c r="X62" s="6"/>
      <c r="Y62" s="5"/>
      <c r="Z62" s="5"/>
      <c r="AA62" s="4">
        <f t="shared" si="1"/>
        <v>0</v>
      </c>
    </row>
    <row r="63" spans="2:27">
      <c r="B63" s="93"/>
      <c r="C63" s="99"/>
      <c r="D63" s="96"/>
      <c r="E63" s="110"/>
      <c r="F63" s="27" t="s">
        <v>160</v>
      </c>
      <c r="G63" s="29" t="s">
        <v>161</v>
      </c>
      <c r="H63" s="6"/>
      <c r="I63" s="5"/>
      <c r="J63" s="5"/>
      <c r="K63" s="4"/>
      <c r="L63" s="6"/>
      <c r="M63" s="21"/>
      <c r="N63" s="21"/>
      <c r="O63" s="4"/>
      <c r="P63" s="6"/>
      <c r="Q63" s="21"/>
      <c r="R63" s="21"/>
      <c r="S63" s="4"/>
      <c r="T63" s="6"/>
      <c r="U63" s="5"/>
      <c r="V63" s="5"/>
      <c r="W63" s="4"/>
      <c r="X63" s="6"/>
      <c r="Y63" s="5"/>
      <c r="Z63" s="5"/>
      <c r="AA63" s="4">
        <f t="shared" si="1"/>
        <v>0</v>
      </c>
    </row>
    <row r="64" spans="2:27">
      <c r="B64" s="93"/>
      <c r="C64" s="99"/>
      <c r="D64" s="96"/>
      <c r="E64" s="110"/>
      <c r="F64" s="27" t="s">
        <v>162</v>
      </c>
      <c r="G64" s="29" t="s">
        <v>163</v>
      </c>
      <c r="H64" s="6">
        <v>115</v>
      </c>
      <c r="I64" s="5"/>
      <c r="J64" s="5">
        <f t="shared" ref="J64:J65" si="8">+H64/$H$11</f>
        <v>5.6179775280898875E-2</v>
      </c>
      <c r="K64" s="4"/>
      <c r="L64" s="6">
        <v>158</v>
      </c>
      <c r="M64" s="21"/>
      <c r="N64" s="21">
        <f t="shared" ref="N64:N65" si="9">+L64/$L$11</f>
        <v>0.13739130434782609</v>
      </c>
      <c r="O64" s="4"/>
      <c r="P64" s="6">
        <v>115</v>
      </c>
      <c r="Q64" s="21"/>
      <c r="R64" s="21"/>
      <c r="S64" s="4">
        <f t="shared" ref="S64:S65" si="10">+P64/$P$11</f>
        <v>3.887762001352265E-2</v>
      </c>
      <c r="T64" s="6">
        <v>41</v>
      </c>
      <c r="U64" s="5"/>
      <c r="V64" s="5"/>
      <c r="W64" s="4">
        <f>+T64/$T$11</f>
        <v>1.2338248570568764E-2</v>
      </c>
      <c r="X64" s="6">
        <v>186</v>
      </c>
      <c r="Y64" s="5">
        <v>27921</v>
      </c>
      <c r="Z64" s="5">
        <f>+X64/$X$11</f>
        <v>3.3155080213903745E-2</v>
      </c>
      <c r="AA64" s="4">
        <f t="shared" si="1"/>
        <v>5193306</v>
      </c>
    </row>
    <row r="65" spans="2:27">
      <c r="B65" s="93"/>
      <c r="C65" s="99"/>
      <c r="D65" s="96"/>
      <c r="E65" s="110"/>
      <c r="F65" s="27" t="s">
        <v>164</v>
      </c>
      <c r="G65" s="29" t="s">
        <v>165</v>
      </c>
      <c r="H65" s="6">
        <v>20</v>
      </c>
      <c r="I65" s="5"/>
      <c r="J65" s="5">
        <f t="shared" si="8"/>
        <v>9.7703957010258913E-3</v>
      </c>
      <c r="K65" s="4"/>
      <c r="L65" s="6">
        <v>11</v>
      </c>
      <c r="M65" s="21"/>
      <c r="N65" s="21">
        <f t="shared" si="9"/>
        <v>9.5652173913043474E-3</v>
      </c>
      <c r="O65" s="4"/>
      <c r="P65" s="6">
        <v>15</v>
      </c>
      <c r="Q65" s="21"/>
      <c r="R65" s="21"/>
      <c r="S65" s="4">
        <f t="shared" si="10"/>
        <v>5.0709939148073022E-3</v>
      </c>
      <c r="T65" s="6">
        <v>28</v>
      </c>
      <c r="U65" s="5"/>
      <c r="V65" s="5"/>
      <c r="W65" s="4">
        <f>+T65/$T$11</f>
        <v>8.4261209750225701E-3</v>
      </c>
      <c r="X65" s="6">
        <v>19</v>
      </c>
      <c r="Y65" s="5">
        <v>27921</v>
      </c>
      <c r="Z65" s="5">
        <f>+X65/$X$11</f>
        <v>3.3868092691622105E-3</v>
      </c>
      <c r="AA65" s="4">
        <f t="shared" si="1"/>
        <v>530499</v>
      </c>
    </row>
    <row r="66" spans="2:27">
      <c r="B66" s="93"/>
      <c r="C66" s="99"/>
      <c r="D66" s="96"/>
      <c r="E66" s="110"/>
      <c r="F66" s="27" t="s">
        <v>166</v>
      </c>
      <c r="G66" s="29" t="s">
        <v>167</v>
      </c>
      <c r="H66" s="6"/>
      <c r="I66" s="5"/>
      <c r="J66" s="5"/>
      <c r="K66" s="4"/>
      <c r="L66" s="6"/>
      <c r="M66" s="21"/>
      <c r="N66" s="21"/>
      <c r="O66" s="4"/>
      <c r="P66" s="6"/>
      <c r="Q66" s="21"/>
      <c r="R66" s="21"/>
      <c r="S66" s="4"/>
      <c r="T66" s="6"/>
      <c r="U66" s="5"/>
      <c r="V66" s="5"/>
      <c r="W66" s="4"/>
      <c r="X66" s="6"/>
      <c r="Y66" s="5"/>
      <c r="Z66" s="5"/>
      <c r="AA66" s="4">
        <f t="shared" si="1"/>
        <v>0</v>
      </c>
    </row>
    <row r="67" spans="2:27">
      <c r="B67" s="93"/>
      <c r="C67" s="99"/>
      <c r="D67" s="96"/>
      <c r="E67" s="110"/>
      <c r="F67" s="27" t="s">
        <v>168</v>
      </c>
      <c r="G67" s="29" t="s">
        <v>169</v>
      </c>
      <c r="H67" s="6">
        <v>102</v>
      </c>
      <c r="I67" s="5"/>
      <c r="J67" s="5">
        <f>+H67/$H$11</f>
        <v>4.9829018075232046E-2</v>
      </c>
      <c r="K67" s="4"/>
      <c r="L67" s="6">
        <v>119</v>
      </c>
      <c r="M67" s="21"/>
      <c r="N67" s="21">
        <f>+L67/$L$11</f>
        <v>0.10347826086956521</v>
      </c>
      <c r="O67" s="4"/>
      <c r="P67" s="6">
        <v>70</v>
      </c>
      <c r="Q67" s="21"/>
      <c r="R67" s="21"/>
      <c r="S67" s="4">
        <f>+P67/$P$11</f>
        <v>2.3664638269100743E-2</v>
      </c>
      <c r="T67" s="6">
        <v>99</v>
      </c>
      <c r="U67" s="5"/>
      <c r="V67" s="5"/>
      <c r="W67" s="4">
        <f>+T67/$T$11</f>
        <v>2.9792356304544087E-2</v>
      </c>
      <c r="X67" s="6">
        <v>249</v>
      </c>
      <c r="Y67" s="5">
        <v>27921</v>
      </c>
      <c r="Z67" s="5">
        <f>+X67/$X$11</f>
        <v>4.4385026737967917E-2</v>
      </c>
      <c r="AA67" s="4">
        <f t="shared" si="1"/>
        <v>6952329</v>
      </c>
    </row>
    <row r="68" spans="2:27">
      <c r="B68" s="93"/>
      <c r="C68" s="99"/>
      <c r="D68" s="96"/>
      <c r="E68" s="110"/>
      <c r="F68" s="27" t="s">
        <v>170</v>
      </c>
      <c r="G68" s="29" t="s">
        <v>171</v>
      </c>
      <c r="H68" s="6"/>
      <c r="I68" s="5"/>
      <c r="J68" s="5"/>
      <c r="K68" s="4"/>
      <c r="L68" s="6"/>
      <c r="M68" s="21"/>
      <c r="N68" s="21"/>
      <c r="O68" s="4"/>
      <c r="P68" s="6"/>
      <c r="Q68" s="21"/>
      <c r="R68" s="21"/>
      <c r="S68" s="4"/>
      <c r="T68" s="6"/>
      <c r="U68" s="5"/>
      <c r="V68" s="5"/>
      <c r="W68" s="4"/>
      <c r="X68" s="6"/>
      <c r="Y68" s="5"/>
      <c r="Z68" s="5"/>
      <c r="AA68" s="4">
        <f t="shared" si="1"/>
        <v>0</v>
      </c>
    </row>
    <row r="69" spans="2:27">
      <c r="B69" s="93"/>
      <c r="C69" s="99"/>
      <c r="D69" s="96"/>
      <c r="E69" s="110"/>
      <c r="F69" s="27" t="s">
        <v>172</v>
      </c>
      <c r="G69" s="29" t="s">
        <v>173</v>
      </c>
      <c r="H69" s="6"/>
      <c r="I69" s="5"/>
      <c r="J69" s="5"/>
      <c r="K69" s="4"/>
      <c r="L69" s="6"/>
      <c r="M69" s="21"/>
      <c r="N69" s="21"/>
      <c r="O69" s="4"/>
      <c r="P69" s="6"/>
      <c r="Q69" s="21"/>
      <c r="R69" s="21"/>
      <c r="S69" s="4"/>
      <c r="T69" s="6"/>
      <c r="U69" s="5"/>
      <c r="V69" s="5"/>
      <c r="W69" s="4"/>
      <c r="X69" s="6"/>
      <c r="Y69" s="5"/>
      <c r="Z69" s="5"/>
      <c r="AA69" s="4">
        <f t="shared" si="1"/>
        <v>0</v>
      </c>
    </row>
    <row r="70" spans="2:27">
      <c r="B70" s="93"/>
      <c r="C70" s="99"/>
      <c r="D70" s="96"/>
      <c r="E70" s="110"/>
      <c r="F70" s="27" t="s">
        <v>174</v>
      </c>
      <c r="G70" s="29" t="s">
        <v>175</v>
      </c>
      <c r="H70" s="6"/>
      <c r="I70" s="5"/>
      <c r="J70" s="5"/>
      <c r="K70" s="4"/>
      <c r="L70" s="6"/>
      <c r="M70" s="21"/>
      <c r="N70" s="21"/>
      <c r="O70" s="4"/>
      <c r="P70" s="6"/>
      <c r="Q70" s="21"/>
      <c r="R70" s="21"/>
      <c r="S70" s="4"/>
      <c r="T70" s="6"/>
      <c r="U70" s="5"/>
      <c r="V70" s="5"/>
      <c r="W70" s="4"/>
      <c r="X70" s="6"/>
      <c r="Y70" s="5"/>
      <c r="Z70" s="5"/>
      <c r="AA70" s="4">
        <f t="shared" si="1"/>
        <v>0</v>
      </c>
    </row>
    <row r="71" spans="2:27">
      <c r="B71" s="93"/>
      <c r="C71" s="99"/>
      <c r="D71" s="96"/>
      <c r="E71" s="110"/>
      <c r="F71" s="27" t="s">
        <v>176</v>
      </c>
      <c r="G71" s="29" t="s">
        <v>177</v>
      </c>
      <c r="H71" s="6"/>
      <c r="I71" s="5"/>
      <c r="J71" s="5"/>
      <c r="K71" s="4"/>
      <c r="L71" s="6"/>
      <c r="M71" s="21"/>
      <c r="N71" s="21"/>
      <c r="O71" s="4"/>
      <c r="P71" s="6"/>
      <c r="Q71" s="21"/>
      <c r="R71" s="21"/>
      <c r="S71" s="4"/>
      <c r="T71" s="6"/>
      <c r="U71" s="5"/>
      <c r="V71" s="5"/>
      <c r="W71" s="4"/>
      <c r="X71" s="6"/>
      <c r="Y71" s="5"/>
      <c r="Z71" s="5"/>
      <c r="AA71" s="4">
        <f t="shared" si="1"/>
        <v>0</v>
      </c>
    </row>
    <row r="72" spans="2:27">
      <c r="B72" s="93"/>
      <c r="C72" s="99"/>
      <c r="D72" s="96"/>
      <c r="E72" s="110"/>
      <c r="F72" s="27" t="s">
        <v>178</v>
      </c>
      <c r="G72" s="29" t="s">
        <v>179</v>
      </c>
      <c r="H72" s="6"/>
      <c r="I72" s="5"/>
      <c r="J72" s="5"/>
      <c r="K72" s="4"/>
      <c r="L72" s="6"/>
      <c r="M72" s="21"/>
      <c r="N72" s="21"/>
      <c r="O72" s="4"/>
      <c r="P72" s="6"/>
      <c r="Q72" s="21"/>
      <c r="R72" s="21"/>
      <c r="S72" s="4"/>
      <c r="T72" s="6"/>
      <c r="U72" s="5"/>
      <c r="V72" s="5"/>
      <c r="W72" s="4"/>
      <c r="X72" s="6"/>
      <c r="Y72" s="5"/>
      <c r="Z72" s="5"/>
      <c r="AA72" s="4">
        <f t="shared" si="1"/>
        <v>0</v>
      </c>
    </row>
    <row r="73" spans="2:27">
      <c r="B73" s="93"/>
      <c r="C73" s="99"/>
      <c r="D73" s="96"/>
      <c r="E73" s="110"/>
      <c r="F73" s="27" t="s">
        <v>180</v>
      </c>
      <c r="G73" s="29" t="s">
        <v>181</v>
      </c>
      <c r="H73" s="6"/>
      <c r="I73" s="5"/>
      <c r="J73" s="5"/>
      <c r="K73" s="4"/>
      <c r="L73" s="6"/>
      <c r="M73" s="21"/>
      <c r="N73" s="21"/>
      <c r="O73" s="4"/>
      <c r="P73" s="6"/>
      <c r="Q73" s="21"/>
      <c r="R73" s="21"/>
      <c r="S73" s="4"/>
      <c r="T73" s="6"/>
      <c r="U73" s="5"/>
      <c r="V73" s="5"/>
      <c r="W73" s="4"/>
      <c r="X73" s="6"/>
      <c r="Y73" s="5"/>
      <c r="Z73" s="5"/>
      <c r="AA73" s="4">
        <f t="shared" si="1"/>
        <v>0</v>
      </c>
    </row>
    <row r="74" spans="2:27">
      <c r="B74" s="93"/>
      <c r="C74" s="99"/>
      <c r="D74" s="96"/>
      <c r="E74" s="110"/>
      <c r="F74" s="27" t="s">
        <v>182</v>
      </c>
      <c r="G74" s="29" t="s">
        <v>183</v>
      </c>
      <c r="H74" s="6"/>
      <c r="I74" s="5"/>
      <c r="J74" s="5"/>
      <c r="K74" s="4"/>
      <c r="L74" s="6"/>
      <c r="M74" s="21"/>
      <c r="N74" s="21"/>
      <c r="O74" s="4"/>
      <c r="P74" s="6"/>
      <c r="Q74" s="21"/>
      <c r="R74" s="21"/>
      <c r="S74" s="4"/>
      <c r="T74" s="6"/>
      <c r="U74" s="5"/>
      <c r="V74" s="5"/>
      <c r="W74" s="4"/>
      <c r="X74" s="6"/>
      <c r="Y74" s="5"/>
      <c r="Z74" s="5"/>
      <c r="AA74" s="4">
        <f t="shared" si="1"/>
        <v>0</v>
      </c>
    </row>
    <row r="75" spans="2:27">
      <c r="B75" s="93"/>
      <c r="C75" s="99"/>
      <c r="D75" s="96"/>
      <c r="E75" s="110"/>
      <c r="F75" s="27" t="s">
        <v>184</v>
      </c>
      <c r="G75" s="29" t="s">
        <v>185</v>
      </c>
      <c r="H75" s="6"/>
      <c r="I75" s="5"/>
      <c r="J75" s="5"/>
      <c r="K75" s="4"/>
      <c r="L75" s="6"/>
      <c r="M75" s="21"/>
      <c r="N75" s="21"/>
      <c r="O75" s="4"/>
      <c r="P75" s="6"/>
      <c r="Q75" s="21"/>
      <c r="R75" s="21"/>
      <c r="S75" s="4"/>
      <c r="T75" s="6"/>
      <c r="U75" s="5"/>
      <c r="V75" s="5"/>
      <c r="W75" s="4"/>
      <c r="X75" s="6"/>
      <c r="Y75" s="5"/>
      <c r="Z75" s="5"/>
      <c r="AA75" s="4">
        <f t="shared" si="1"/>
        <v>0</v>
      </c>
    </row>
    <row r="76" spans="2:27">
      <c r="B76" s="93"/>
      <c r="C76" s="99"/>
      <c r="D76" s="96"/>
      <c r="E76" s="110"/>
      <c r="F76" s="27" t="s">
        <v>190</v>
      </c>
      <c r="G76" s="29" t="s">
        <v>191</v>
      </c>
      <c r="H76" s="6"/>
      <c r="I76" s="5"/>
      <c r="J76" s="5"/>
      <c r="K76" s="4"/>
      <c r="L76" s="6"/>
      <c r="M76" s="21"/>
      <c r="N76" s="21"/>
      <c r="O76" s="4"/>
      <c r="P76" s="6"/>
      <c r="Q76" s="21"/>
      <c r="R76" s="21"/>
      <c r="S76" s="4"/>
      <c r="T76" s="6"/>
      <c r="U76" s="5"/>
      <c r="V76" s="5"/>
      <c r="W76" s="4"/>
      <c r="X76" s="6"/>
      <c r="Y76" s="5"/>
      <c r="Z76" s="5"/>
      <c r="AA76" s="4">
        <f t="shared" si="1"/>
        <v>0</v>
      </c>
    </row>
    <row r="77" spans="2:27">
      <c r="B77" s="93"/>
      <c r="C77" s="99"/>
      <c r="D77" s="96"/>
      <c r="E77" s="110"/>
      <c r="F77" s="27" t="s">
        <v>192</v>
      </c>
      <c r="G77" s="29" t="s">
        <v>193</v>
      </c>
      <c r="H77" s="6">
        <v>17</v>
      </c>
      <c r="I77" s="5"/>
      <c r="J77" s="5">
        <f>+H77/$H$11</f>
        <v>8.3048363458720076E-3</v>
      </c>
      <c r="K77" s="4"/>
      <c r="L77" s="6">
        <v>36</v>
      </c>
      <c r="M77" s="21"/>
      <c r="N77" s="21">
        <f>+L77/$L$11</f>
        <v>3.1304347826086959E-2</v>
      </c>
      <c r="O77" s="4"/>
      <c r="P77" s="6">
        <v>0</v>
      </c>
      <c r="Q77" s="21"/>
      <c r="R77" s="21"/>
      <c r="S77" s="4">
        <f>+P77/$P$11</f>
        <v>0</v>
      </c>
      <c r="T77" s="6">
        <v>20</v>
      </c>
      <c r="U77" s="5"/>
      <c r="V77" s="5"/>
      <c r="W77" s="4">
        <f>+T77/$T$11</f>
        <v>6.0186578393018357E-3</v>
      </c>
      <c r="X77" s="6">
        <v>15</v>
      </c>
      <c r="Y77" s="5"/>
      <c r="Z77" s="5">
        <f>+X77/$X$11</f>
        <v>2.6737967914438501E-3</v>
      </c>
      <c r="AA77" s="4">
        <f t="shared" si="1"/>
        <v>0</v>
      </c>
    </row>
    <row r="78" spans="2:27">
      <c r="B78" s="93"/>
      <c r="C78" s="99"/>
      <c r="D78" s="96"/>
      <c r="E78" s="110"/>
      <c r="F78" s="27" t="s">
        <v>194</v>
      </c>
      <c r="G78" s="29" t="s">
        <v>195</v>
      </c>
      <c r="H78" s="6"/>
      <c r="I78" s="5"/>
      <c r="J78" s="5"/>
      <c r="K78" s="4"/>
      <c r="L78" s="6"/>
      <c r="M78" s="21"/>
      <c r="N78" s="21"/>
      <c r="O78" s="4"/>
      <c r="P78" s="6"/>
      <c r="Q78" s="21"/>
      <c r="R78" s="21"/>
      <c r="S78" s="4"/>
      <c r="T78" s="6"/>
      <c r="U78" s="5"/>
      <c r="V78" s="5"/>
      <c r="W78" s="4"/>
      <c r="X78" s="6"/>
      <c r="Y78" s="5"/>
      <c r="Z78" s="5"/>
      <c r="AA78" s="4">
        <f t="shared" si="1"/>
        <v>0</v>
      </c>
    </row>
    <row r="79" spans="2:27">
      <c r="B79" s="93"/>
      <c r="C79" s="99"/>
      <c r="D79" s="96"/>
      <c r="E79" s="110"/>
      <c r="F79" s="27" t="s">
        <v>196</v>
      </c>
      <c r="G79" s="29" t="s">
        <v>197</v>
      </c>
      <c r="H79" s="6"/>
      <c r="I79" s="5"/>
      <c r="J79" s="5"/>
      <c r="K79" s="4"/>
      <c r="L79" s="6"/>
      <c r="M79" s="21"/>
      <c r="N79" s="21"/>
      <c r="O79" s="4"/>
      <c r="P79" s="6"/>
      <c r="Q79" s="21"/>
      <c r="R79" s="21"/>
      <c r="S79" s="4"/>
      <c r="T79" s="6"/>
      <c r="U79" s="5"/>
      <c r="V79" s="5"/>
      <c r="W79" s="4"/>
      <c r="X79" s="6"/>
      <c r="Y79" s="5"/>
      <c r="Z79" s="5"/>
      <c r="AA79" s="4">
        <f t="shared" si="1"/>
        <v>0</v>
      </c>
    </row>
    <row r="80" spans="2:27">
      <c r="B80" s="93"/>
      <c r="C80" s="99"/>
      <c r="D80" s="96"/>
      <c r="E80" s="110"/>
      <c r="F80" s="27" t="s">
        <v>198</v>
      </c>
      <c r="G80" s="29" t="s">
        <v>199</v>
      </c>
      <c r="H80" s="6"/>
      <c r="I80" s="5"/>
      <c r="J80" s="5"/>
      <c r="K80" s="4"/>
      <c r="L80" s="6"/>
      <c r="M80" s="21"/>
      <c r="N80" s="21"/>
      <c r="O80" s="4"/>
      <c r="P80" s="6"/>
      <c r="Q80" s="21"/>
      <c r="R80" s="21"/>
      <c r="S80" s="4"/>
      <c r="T80" s="6"/>
      <c r="U80" s="5"/>
      <c r="V80" s="5"/>
      <c r="W80" s="4"/>
      <c r="X80" s="6"/>
      <c r="Y80" s="5"/>
      <c r="Z80" s="5"/>
      <c r="AA80" s="4">
        <f t="shared" si="1"/>
        <v>0</v>
      </c>
    </row>
    <row r="81" spans="2:27">
      <c r="B81" s="93"/>
      <c r="C81" s="99"/>
      <c r="D81" s="96"/>
      <c r="E81" s="110"/>
      <c r="F81" s="27" t="s">
        <v>200</v>
      </c>
      <c r="G81" s="29" t="s">
        <v>201</v>
      </c>
      <c r="H81" s="6"/>
      <c r="I81" s="5"/>
      <c r="J81" s="5"/>
      <c r="K81" s="4"/>
      <c r="L81" s="6"/>
      <c r="M81" s="21"/>
      <c r="N81" s="21"/>
      <c r="O81" s="4"/>
      <c r="P81" s="6"/>
      <c r="Q81" s="21"/>
      <c r="R81" s="21"/>
      <c r="S81" s="4"/>
      <c r="T81" s="6"/>
      <c r="U81" s="5"/>
      <c r="V81" s="5"/>
      <c r="W81" s="4"/>
      <c r="X81" s="6"/>
      <c r="Y81" s="5"/>
      <c r="Z81" s="5"/>
      <c r="AA81" s="4">
        <f t="shared" si="1"/>
        <v>0</v>
      </c>
    </row>
    <row r="82" spans="2:27">
      <c r="B82" s="93"/>
      <c r="C82" s="99"/>
      <c r="D82" s="96"/>
      <c r="E82" s="110"/>
      <c r="F82" s="27" t="s">
        <v>202</v>
      </c>
      <c r="G82" s="29" t="s">
        <v>203</v>
      </c>
      <c r="H82" s="6"/>
      <c r="I82" s="5"/>
      <c r="J82" s="5"/>
      <c r="K82" s="4"/>
      <c r="L82" s="6"/>
      <c r="M82" s="21"/>
      <c r="N82" s="21"/>
      <c r="O82" s="4"/>
      <c r="P82" s="6"/>
      <c r="Q82" s="21"/>
      <c r="R82" s="21"/>
      <c r="S82" s="4"/>
      <c r="T82" s="6"/>
      <c r="U82" s="5"/>
      <c r="V82" s="5"/>
      <c r="W82" s="4"/>
      <c r="X82" s="6"/>
      <c r="Y82" s="5"/>
      <c r="Z82" s="5"/>
      <c r="AA82" s="4">
        <f t="shared" si="1"/>
        <v>0</v>
      </c>
    </row>
    <row r="83" spans="2:27">
      <c r="B83" s="93"/>
      <c r="C83" s="99"/>
      <c r="D83" s="96"/>
      <c r="E83" s="110"/>
      <c r="F83" s="27" t="s">
        <v>204</v>
      </c>
      <c r="G83" s="29" t="s">
        <v>205</v>
      </c>
      <c r="H83" s="6"/>
      <c r="I83" s="5"/>
      <c r="J83" s="5"/>
      <c r="K83" s="4"/>
      <c r="L83" s="6"/>
      <c r="M83" s="21"/>
      <c r="N83" s="21"/>
      <c r="O83" s="4"/>
      <c r="P83" s="6"/>
      <c r="Q83" s="21"/>
      <c r="R83" s="21"/>
      <c r="S83" s="4"/>
      <c r="T83" s="6"/>
      <c r="U83" s="5"/>
      <c r="V83" s="5"/>
      <c r="W83" s="4"/>
      <c r="X83" s="6"/>
      <c r="Y83" s="5"/>
      <c r="Z83" s="5"/>
      <c r="AA83" s="4">
        <f t="shared" si="1"/>
        <v>0</v>
      </c>
    </row>
    <row r="84" spans="2:27">
      <c r="B84" s="93"/>
      <c r="C84" s="99"/>
      <c r="D84" s="96"/>
      <c r="E84" s="110"/>
      <c r="F84" s="27" t="s">
        <v>206</v>
      </c>
      <c r="G84" s="29" t="s">
        <v>207</v>
      </c>
      <c r="H84" s="6"/>
      <c r="I84" s="5"/>
      <c r="J84" s="5"/>
      <c r="K84" s="4"/>
      <c r="L84" s="6"/>
      <c r="M84" s="21"/>
      <c r="N84" s="21"/>
      <c r="O84" s="4"/>
      <c r="P84" s="6"/>
      <c r="Q84" s="21"/>
      <c r="R84" s="21"/>
      <c r="S84" s="4"/>
      <c r="T84" s="6"/>
      <c r="U84" s="5"/>
      <c r="V84" s="5"/>
      <c r="W84" s="4"/>
      <c r="X84" s="6"/>
      <c r="Y84" s="5"/>
      <c r="Z84" s="5"/>
      <c r="AA84" s="4">
        <f t="shared" si="1"/>
        <v>0</v>
      </c>
    </row>
    <row r="85" spans="2:27">
      <c r="B85" s="93"/>
      <c r="C85" s="99"/>
      <c r="D85" s="96"/>
      <c r="E85" s="110"/>
      <c r="F85" s="27" t="s">
        <v>208</v>
      </c>
      <c r="G85" s="29" t="s">
        <v>209</v>
      </c>
      <c r="H85" s="6"/>
      <c r="I85" s="5"/>
      <c r="J85" s="5"/>
      <c r="K85" s="4"/>
      <c r="L85" s="6"/>
      <c r="M85" s="21"/>
      <c r="N85" s="21"/>
      <c r="O85" s="4"/>
      <c r="P85" s="6"/>
      <c r="Q85" s="21"/>
      <c r="R85" s="21"/>
      <c r="S85" s="4"/>
      <c r="T85" s="6"/>
      <c r="U85" s="5"/>
      <c r="V85" s="5"/>
      <c r="W85" s="4"/>
      <c r="X85" s="6"/>
      <c r="Y85" s="5"/>
      <c r="Z85" s="5"/>
      <c r="AA85" s="4">
        <f t="shared" si="1"/>
        <v>0</v>
      </c>
    </row>
    <row r="86" spans="2:27">
      <c r="B86" s="93"/>
      <c r="C86" s="99"/>
      <c r="D86" s="96"/>
      <c r="E86" s="110"/>
      <c r="F86" s="27" t="s">
        <v>210</v>
      </c>
      <c r="G86" s="29" t="s">
        <v>211</v>
      </c>
      <c r="H86" s="6"/>
      <c r="I86" s="5"/>
      <c r="J86" s="5"/>
      <c r="K86" s="4"/>
      <c r="L86" s="6"/>
      <c r="M86" s="21"/>
      <c r="N86" s="21"/>
      <c r="O86" s="4"/>
      <c r="P86" s="6"/>
      <c r="Q86" s="21"/>
      <c r="R86" s="21"/>
      <c r="S86" s="4"/>
      <c r="T86" s="6"/>
      <c r="U86" s="5"/>
      <c r="V86" s="5"/>
      <c r="W86" s="4"/>
      <c r="X86" s="6"/>
      <c r="Y86" s="5"/>
      <c r="Z86" s="5"/>
      <c r="AA86" s="4">
        <f t="shared" ref="AA86:AA149" si="11">+X86*Y86</f>
        <v>0</v>
      </c>
    </row>
    <row r="87" spans="2:27">
      <c r="B87" s="93"/>
      <c r="C87" s="99"/>
      <c r="D87" s="96"/>
      <c r="E87" s="110"/>
      <c r="F87" s="27" t="s">
        <v>212</v>
      </c>
      <c r="G87" s="29" t="s">
        <v>213</v>
      </c>
      <c r="H87" s="6"/>
      <c r="I87" s="5"/>
      <c r="J87" s="5"/>
      <c r="K87" s="4"/>
      <c r="L87" s="6"/>
      <c r="M87" s="21"/>
      <c r="N87" s="21"/>
      <c r="O87" s="4"/>
      <c r="P87" s="6"/>
      <c r="Q87" s="21"/>
      <c r="R87" s="21"/>
      <c r="S87" s="4"/>
      <c r="T87" s="6"/>
      <c r="U87" s="5"/>
      <c r="V87" s="5"/>
      <c r="W87" s="4"/>
      <c r="X87" s="6"/>
      <c r="Y87" s="5"/>
      <c r="Z87" s="5"/>
      <c r="AA87" s="4">
        <f t="shared" si="11"/>
        <v>0</v>
      </c>
    </row>
    <row r="88" spans="2:27">
      <c r="B88" s="93"/>
      <c r="C88" s="99"/>
      <c r="D88" s="96"/>
      <c r="E88" s="110"/>
      <c r="F88" s="27" t="s">
        <v>214</v>
      </c>
      <c r="G88" s="29" t="s">
        <v>215</v>
      </c>
      <c r="H88" s="6"/>
      <c r="I88" s="5"/>
      <c r="J88" s="5"/>
      <c r="K88" s="4"/>
      <c r="L88" s="6"/>
      <c r="M88" s="21"/>
      <c r="N88" s="21"/>
      <c r="O88" s="4"/>
      <c r="P88" s="6"/>
      <c r="Q88" s="21"/>
      <c r="R88" s="21"/>
      <c r="S88" s="4"/>
      <c r="T88" s="6"/>
      <c r="U88" s="5"/>
      <c r="V88" s="5"/>
      <c r="W88" s="4"/>
      <c r="X88" s="6"/>
      <c r="Y88" s="5"/>
      <c r="Z88" s="5"/>
      <c r="AA88" s="4">
        <f t="shared" si="11"/>
        <v>0</v>
      </c>
    </row>
    <row r="89" spans="2:27">
      <c r="B89" s="93"/>
      <c r="C89" s="99"/>
      <c r="D89" s="96"/>
      <c r="E89" s="110"/>
      <c r="F89" s="27" t="s">
        <v>216</v>
      </c>
      <c r="G89" s="29" t="s">
        <v>217</v>
      </c>
      <c r="H89" s="6"/>
      <c r="I89" s="5"/>
      <c r="J89" s="5"/>
      <c r="K89" s="4"/>
      <c r="L89" s="6"/>
      <c r="M89" s="21"/>
      <c r="N89" s="21"/>
      <c r="O89" s="4"/>
      <c r="P89" s="6"/>
      <c r="Q89" s="21"/>
      <c r="R89" s="21"/>
      <c r="S89" s="4"/>
      <c r="T89" s="6"/>
      <c r="U89" s="5"/>
      <c r="V89" s="5"/>
      <c r="W89" s="4"/>
      <c r="X89" s="6"/>
      <c r="Y89" s="5"/>
      <c r="Z89" s="5"/>
      <c r="AA89" s="4">
        <f t="shared" si="11"/>
        <v>0</v>
      </c>
    </row>
    <row r="90" spans="2:27">
      <c r="B90" s="93"/>
      <c r="C90" s="99"/>
      <c r="D90" s="96"/>
      <c r="E90" s="110"/>
      <c r="F90" s="27" t="s">
        <v>218</v>
      </c>
      <c r="G90" s="29" t="s">
        <v>219</v>
      </c>
      <c r="H90" s="6"/>
      <c r="I90" s="5"/>
      <c r="J90" s="5"/>
      <c r="K90" s="4"/>
      <c r="L90" s="6"/>
      <c r="M90" s="21"/>
      <c r="N90" s="21"/>
      <c r="O90" s="4"/>
      <c r="P90" s="6"/>
      <c r="Q90" s="21"/>
      <c r="R90" s="21"/>
      <c r="S90" s="4"/>
      <c r="T90" s="6"/>
      <c r="U90" s="5"/>
      <c r="V90" s="5"/>
      <c r="W90" s="4"/>
      <c r="X90" s="6"/>
      <c r="Y90" s="5"/>
      <c r="Z90" s="5"/>
      <c r="AA90" s="4">
        <f t="shared" si="11"/>
        <v>0</v>
      </c>
    </row>
    <row r="91" spans="2:27">
      <c r="B91" s="93"/>
      <c r="C91" s="99"/>
      <c r="D91" s="96"/>
      <c r="E91" s="110"/>
      <c r="F91" s="27" t="s">
        <v>220</v>
      </c>
      <c r="G91" s="29" t="s">
        <v>221</v>
      </c>
      <c r="H91" s="6"/>
      <c r="I91" s="5"/>
      <c r="J91" s="5"/>
      <c r="K91" s="4"/>
      <c r="L91" s="6"/>
      <c r="M91" s="21"/>
      <c r="N91" s="21"/>
      <c r="O91" s="4"/>
      <c r="P91" s="6"/>
      <c r="Q91" s="21"/>
      <c r="R91" s="21"/>
      <c r="S91" s="4"/>
      <c r="T91" s="6"/>
      <c r="U91" s="5"/>
      <c r="V91" s="5"/>
      <c r="W91" s="4"/>
      <c r="X91" s="6"/>
      <c r="Y91" s="5"/>
      <c r="Z91" s="5"/>
      <c r="AA91" s="4">
        <f t="shared" si="11"/>
        <v>0</v>
      </c>
    </row>
    <row r="92" spans="2:27">
      <c r="B92" s="93"/>
      <c r="C92" s="99"/>
      <c r="D92" s="96"/>
      <c r="E92" s="110"/>
      <c r="F92" s="27" t="s">
        <v>222</v>
      </c>
      <c r="G92" s="29" t="s">
        <v>223</v>
      </c>
      <c r="H92" s="6"/>
      <c r="I92" s="5"/>
      <c r="J92" s="5"/>
      <c r="K92" s="4"/>
      <c r="L92" s="6"/>
      <c r="M92" s="21"/>
      <c r="N92" s="21"/>
      <c r="O92" s="4"/>
      <c r="P92" s="6"/>
      <c r="Q92" s="21"/>
      <c r="R92" s="21"/>
      <c r="S92" s="4"/>
      <c r="T92" s="6"/>
      <c r="U92" s="5"/>
      <c r="V92" s="5"/>
      <c r="W92" s="4"/>
      <c r="X92" s="6"/>
      <c r="Y92" s="5"/>
      <c r="Z92" s="5"/>
      <c r="AA92" s="4">
        <f t="shared" si="11"/>
        <v>0</v>
      </c>
    </row>
    <row r="93" spans="2:27">
      <c r="B93" s="93"/>
      <c r="C93" s="99"/>
      <c r="D93" s="96"/>
      <c r="E93" s="110"/>
      <c r="F93" s="27" t="s">
        <v>224</v>
      </c>
      <c r="G93" s="29" t="s">
        <v>225</v>
      </c>
      <c r="H93" s="6"/>
      <c r="I93" s="5"/>
      <c r="J93" s="5"/>
      <c r="K93" s="4"/>
      <c r="L93" s="6"/>
      <c r="M93" s="21"/>
      <c r="N93" s="21"/>
      <c r="O93" s="4"/>
      <c r="P93" s="6"/>
      <c r="Q93" s="21"/>
      <c r="R93" s="21"/>
      <c r="S93" s="4"/>
      <c r="T93" s="6"/>
      <c r="U93" s="5"/>
      <c r="V93" s="5"/>
      <c r="W93" s="4"/>
      <c r="X93" s="6"/>
      <c r="Y93" s="5"/>
      <c r="Z93" s="5"/>
      <c r="AA93" s="4">
        <f t="shared" si="11"/>
        <v>0</v>
      </c>
    </row>
    <row r="94" spans="2:27">
      <c r="B94" s="93"/>
      <c r="C94" s="99"/>
      <c r="D94" s="96"/>
      <c r="E94" s="110"/>
      <c r="F94" s="27" t="s">
        <v>226</v>
      </c>
      <c r="G94" s="29" t="s">
        <v>227</v>
      </c>
      <c r="H94" s="6"/>
      <c r="I94" s="5"/>
      <c r="J94" s="5"/>
      <c r="K94" s="4"/>
      <c r="L94" s="6"/>
      <c r="M94" s="21"/>
      <c r="N94" s="21"/>
      <c r="O94" s="4"/>
      <c r="P94" s="6"/>
      <c r="Q94" s="21"/>
      <c r="R94" s="21"/>
      <c r="S94" s="4"/>
      <c r="T94" s="6"/>
      <c r="U94" s="5"/>
      <c r="V94" s="5"/>
      <c r="W94" s="4"/>
      <c r="X94" s="6"/>
      <c r="Y94" s="5"/>
      <c r="Z94" s="5"/>
      <c r="AA94" s="4">
        <f t="shared" si="11"/>
        <v>0</v>
      </c>
    </row>
    <row r="95" spans="2:27">
      <c r="B95" s="93"/>
      <c r="C95" s="99"/>
      <c r="D95" s="96"/>
      <c r="E95" s="110"/>
      <c r="F95" s="27" t="s">
        <v>228</v>
      </c>
      <c r="G95" s="29" t="s">
        <v>229</v>
      </c>
      <c r="H95" s="6"/>
      <c r="I95" s="5"/>
      <c r="J95" s="5"/>
      <c r="K95" s="4"/>
      <c r="L95" s="6"/>
      <c r="M95" s="21"/>
      <c r="N95" s="21"/>
      <c r="O95" s="4"/>
      <c r="P95" s="6"/>
      <c r="Q95" s="21"/>
      <c r="R95" s="21"/>
      <c r="S95" s="4"/>
      <c r="T95" s="6"/>
      <c r="U95" s="5"/>
      <c r="V95" s="5"/>
      <c r="W95" s="4"/>
      <c r="X95" s="6"/>
      <c r="Y95" s="5"/>
      <c r="Z95" s="5"/>
      <c r="AA95" s="4">
        <f t="shared" si="11"/>
        <v>0</v>
      </c>
    </row>
    <row r="96" spans="2:27">
      <c r="B96" s="93"/>
      <c r="C96" s="99"/>
      <c r="D96" s="96"/>
      <c r="E96" s="110"/>
      <c r="F96" s="27" t="s">
        <v>230</v>
      </c>
      <c r="G96" s="29" t="s">
        <v>231</v>
      </c>
      <c r="H96" s="6"/>
      <c r="I96" s="5"/>
      <c r="J96" s="5"/>
      <c r="K96" s="4"/>
      <c r="L96" s="6"/>
      <c r="M96" s="21"/>
      <c r="N96" s="21"/>
      <c r="O96" s="4"/>
      <c r="P96" s="6"/>
      <c r="Q96" s="21"/>
      <c r="R96" s="21"/>
      <c r="S96" s="4"/>
      <c r="T96" s="6"/>
      <c r="U96" s="5"/>
      <c r="V96" s="5"/>
      <c r="W96" s="4"/>
      <c r="X96" s="6"/>
      <c r="Y96" s="5"/>
      <c r="Z96" s="5"/>
      <c r="AA96" s="4">
        <f t="shared" si="11"/>
        <v>0</v>
      </c>
    </row>
    <row r="97" spans="2:27">
      <c r="B97" s="93"/>
      <c r="C97" s="99"/>
      <c r="D97" s="96"/>
      <c r="E97" s="110"/>
      <c r="F97" s="27" t="s">
        <v>232</v>
      </c>
      <c r="G97" s="29" t="s">
        <v>233</v>
      </c>
      <c r="H97" s="6"/>
      <c r="I97" s="5"/>
      <c r="J97" s="5"/>
      <c r="K97" s="4"/>
      <c r="L97" s="6"/>
      <c r="M97" s="21"/>
      <c r="N97" s="21"/>
      <c r="O97" s="4"/>
      <c r="P97" s="6"/>
      <c r="Q97" s="21"/>
      <c r="R97" s="21"/>
      <c r="S97" s="4"/>
      <c r="T97" s="6"/>
      <c r="U97" s="5"/>
      <c r="V97" s="5"/>
      <c r="W97" s="4"/>
      <c r="X97" s="6"/>
      <c r="Y97" s="5"/>
      <c r="Z97" s="5"/>
      <c r="AA97" s="4">
        <f t="shared" si="11"/>
        <v>0</v>
      </c>
    </row>
    <row r="98" spans="2:27">
      <c r="B98" s="93"/>
      <c r="C98" s="99"/>
      <c r="D98" s="96"/>
      <c r="E98" s="110"/>
      <c r="F98" s="27" t="s">
        <v>234</v>
      </c>
      <c r="G98" s="29" t="s">
        <v>235</v>
      </c>
      <c r="H98" s="6"/>
      <c r="I98" s="5"/>
      <c r="J98" s="5"/>
      <c r="K98" s="4"/>
      <c r="L98" s="6"/>
      <c r="M98" s="21"/>
      <c r="N98" s="21"/>
      <c r="O98" s="4"/>
      <c r="P98" s="6"/>
      <c r="Q98" s="21"/>
      <c r="R98" s="21"/>
      <c r="S98" s="4"/>
      <c r="T98" s="6"/>
      <c r="U98" s="5"/>
      <c r="V98" s="5"/>
      <c r="W98" s="4"/>
      <c r="X98" s="6"/>
      <c r="Y98" s="5"/>
      <c r="Z98" s="5"/>
      <c r="AA98" s="4">
        <f t="shared" si="11"/>
        <v>0</v>
      </c>
    </row>
    <row r="99" spans="2:27">
      <c r="B99" s="93"/>
      <c r="C99" s="99"/>
      <c r="D99" s="96"/>
      <c r="E99" s="110"/>
      <c r="F99" s="27" t="s">
        <v>236</v>
      </c>
      <c r="G99" s="29" t="s">
        <v>237</v>
      </c>
      <c r="H99" s="6"/>
      <c r="I99" s="5"/>
      <c r="J99" s="5"/>
      <c r="K99" s="4"/>
      <c r="L99" s="6"/>
      <c r="M99" s="21"/>
      <c r="N99" s="21"/>
      <c r="O99" s="4"/>
      <c r="P99" s="6"/>
      <c r="Q99" s="21"/>
      <c r="R99" s="21"/>
      <c r="S99" s="4"/>
      <c r="T99" s="6"/>
      <c r="U99" s="5"/>
      <c r="V99" s="5"/>
      <c r="W99" s="4"/>
      <c r="X99" s="6"/>
      <c r="Y99" s="5"/>
      <c r="Z99" s="5"/>
      <c r="AA99" s="4">
        <f t="shared" si="11"/>
        <v>0</v>
      </c>
    </row>
    <row r="100" spans="2:27">
      <c r="B100" s="93"/>
      <c r="C100" s="99"/>
      <c r="D100" s="96"/>
      <c r="E100" s="110"/>
      <c r="F100" s="27" t="s">
        <v>238</v>
      </c>
      <c r="G100" s="29" t="s">
        <v>239</v>
      </c>
      <c r="H100" s="6"/>
      <c r="I100" s="5"/>
      <c r="J100" s="5"/>
      <c r="K100" s="4"/>
      <c r="L100" s="6"/>
      <c r="M100" s="21"/>
      <c r="N100" s="21"/>
      <c r="O100" s="4"/>
      <c r="P100" s="6"/>
      <c r="Q100" s="21"/>
      <c r="R100" s="21"/>
      <c r="S100" s="4"/>
      <c r="T100" s="6"/>
      <c r="U100" s="5"/>
      <c r="V100" s="5"/>
      <c r="W100" s="4"/>
      <c r="X100" s="6"/>
      <c r="Y100" s="5"/>
      <c r="Z100" s="5"/>
      <c r="AA100" s="4">
        <f t="shared" si="11"/>
        <v>0</v>
      </c>
    </row>
    <row r="101" spans="2:27">
      <c r="B101" s="93"/>
      <c r="C101" s="99"/>
      <c r="D101" s="96"/>
      <c r="E101" s="110"/>
      <c r="F101" s="27" t="s">
        <v>240</v>
      </c>
      <c r="G101" s="29" t="s">
        <v>241</v>
      </c>
      <c r="H101" s="6"/>
      <c r="I101" s="5"/>
      <c r="J101" s="5"/>
      <c r="K101" s="4"/>
      <c r="L101" s="6"/>
      <c r="M101" s="21"/>
      <c r="N101" s="21"/>
      <c r="O101" s="4"/>
      <c r="P101" s="6"/>
      <c r="Q101" s="21"/>
      <c r="R101" s="21"/>
      <c r="S101" s="4"/>
      <c r="T101" s="6"/>
      <c r="U101" s="5"/>
      <c r="V101" s="5"/>
      <c r="W101" s="4"/>
      <c r="X101" s="6"/>
      <c r="Y101" s="5"/>
      <c r="Z101" s="5"/>
      <c r="AA101" s="4">
        <f t="shared" si="11"/>
        <v>0</v>
      </c>
    </row>
    <row r="102" spans="2:27">
      <c r="B102" s="93"/>
      <c r="C102" s="99"/>
      <c r="D102" s="96"/>
      <c r="E102" s="110"/>
      <c r="F102" s="27" t="s">
        <v>242</v>
      </c>
      <c r="G102" s="29" t="s">
        <v>243</v>
      </c>
      <c r="H102" s="6"/>
      <c r="I102" s="5"/>
      <c r="J102" s="5"/>
      <c r="K102" s="4"/>
      <c r="L102" s="6"/>
      <c r="M102" s="21"/>
      <c r="N102" s="21"/>
      <c r="O102" s="4"/>
      <c r="P102" s="6"/>
      <c r="Q102" s="21"/>
      <c r="R102" s="21"/>
      <c r="S102" s="4"/>
      <c r="T102" s="6"/>
      <c r="U102" s="5"/>
      <c r="V102" s="5"/>
      <c r="W102" s="4"/>
      <c r="X102" s="6"/>
      <c r="Y102" s="5"/>
      <c r="Z102" s="5"/>
      <c r="AA102" s="4">
        <f t="shared" si="11"/>
        <v>0</v>
      </c>
    </row>
    <row r="103" spans="2:27">
      <c r="B103" s="93"/>
      <c r="C103" s="99"/>
      <c r="D103" s="96"/>
      <c r="E103" s="110"/>
      <c r="F103" s="27" t="s">
        <v>244</v>
      </c>
      <c r="G103" s="29" t="s">
        <v>245</v>
      </c>
      <c r="H103" s="6"/>
      <c r="I103" s="5"/>
      <c r="J103" s="5"/>
      <c r="K103" s="4"/>
      <c r="L103" s="6"/>
      <c r="M103" s="21"/>
      <c r="N103" s="21"/>
      <c r="O103" s="4"/>
      <c r="P103" s="6"/>
      <c r="Q103" s="21"/>
      <c r="R103" s="21"/>
      <c r="S103" s="4"/>
      <c r="T103" s="6"/>
      <c r="U103" s="5"/>
      <c r="V103" s="5"/>
      <c r="W103" s="4"/>
      <c r="X103" s="6"/>
      <c r="Y103" s="5"/>
      <c r="Z103" s="5"/>
      <c r="AA103" s="4">
        <f t="shared" si="11"/>
        <v>0</v>
      </c>
    </row>
    <row r="104" spans="2:27">
      <c r="B104" s="93"/>
      <c r="C104" s="99"/>
      <c r="D104" s="96"/>
      <c r="E104" s="110"/>
      <c r="F104" s="27" t="s">
        <v>246</v>
      </c>
      <c r="G104" s="29" t="s">
        <v>247</v>
      </c>
      <c r="H104" s="6"/>
      <c r="I104" s="5"/>
      <c r="J104" s="5"/>
      <c r="K104" s="4"/>
      <c r="L104" s="6"/>
      <c r="M104" s="21"/>
      <c r="N104" s="21"/>
      <c r="O104" s="4"/>
      <c r="P104" s="6"/>
      <c r="Q104" s="21"/>
      <c r="R104" s="21"/>
      <c r="S104" s="4"/>
      <c r="T104" s="6"/>
      <c r="U104" s="5"/>
      <c r="V104" s="5"/>
      <c r="W104" s="4"/>
      <c r="X104" s="6"/>
      <c r="Y104" s="5"/>
      <c r="Z104" s="5"/>
      <c r="AA104" s="4">
        <f t="shared" si="11"/>
        <v>0</v>
      </c>
    </row>
    <row r="105" spans="2:27">
      <c r="B105" s="93"/>
      <c r="C105" s="99"/>
      <c r="D105" s="96"/>
      <c r="E105" s="110"/>
      <c r="F105" s="27" t="s">
        <v>248</v>
      </c>
      <c r="G105" s="29" t="s">
        <v>249</v>
      </c>
      <c r="H105" s="6"/>
      <c r="I105" s="5"/>
      <c r="J105" s="5"/>
      <c r="K105" s="4"/>
      <c r="L105" s="6"/>
      <c r="M105" s="21"/>
      <c r="N105" s="21"/>
      <c r="O105" s="4"/>
      <c r="P105" s="6"/>
      <c r="Q105" s="21"/>
      <c r="R105" s="21"/>
      <c r="S105" s="4"/>
      <c r="T105" s="6"/>
      <c r="U105" s="5"/>
      <c r="V105" s="5"/>
      <c r="W105" s="4"/>
      <c r="X105" s="6"/>
      <c r="Y105" s="5"/>
      <c r="Z105" s="5"/>
      <c r="AA105" s="4">
        <f t="shared" si="11"/>
        <v>0</v>
      </c>
    </row>
    <row r="106" spans="2:27">
      <c r="B106" s="93"/>
      <c r="C106" s="99"/>
      <c r="D106" s="96"/>
      <c r="E106" s="110"/>
      <c r="F106" s="27" t="s">
        <v>250</v>
      </c>
      <c r="G106" s="29" t="s">
        <v>251</v>
      </c>
      <c r="H106" s="6"/>
      <c r="I106" s="5"/>
      <c r="J106" s="5"/>
      <c r="K106" s="4"/>
      <c r="L106" s="6"/>
      <c r="M106" s="21"/>
      <c r="N106" s="21"/>
      <c r="O106" s="4"/>
      <c r="P106" s="6"/>
      <c r="Q106" s="21"/>
      <c r="R106" s="21"/>
      <c r="S106" s="4"/>
      <c r="T106" s="6"/>
      <c r="U106" s="5"/>
      <c r="V106" s="5"/>
      <c r="W106" s="4"/>
      <c r="X106" s="6"/>
      <c r="Y106" s="5"/>
      <c r="Z106" s="5"/>
      <c r="AA106" s="4">
        <f t="shared" si="11"/>
        <v>0</v>
      </c>
    </row>
    <row r="107" spans="2:27">
      <c r="B107" s="93"/>
      <c r="C107" s="99"/>
      <c r="D107" s="96"/>
      <c r="E107" s="110"/>
      <c r="F107" s="27" t="s">
        <v>252</v>
      </c>
      <c r="G107" s="29" t="s">
        <v>253</v>
      </c>
      <c r="H107" s="6"/>
      <c r="I107" s="5"/>
      <c r="J107" s="5"/>
      <c r="K107" s="4"/>
      <c r="L107" s="6"/>
      <c r="M107" s="21"/>
      <c r="N107" s="21"/>
      <c r="O107" s="4"/>
      <c r="P107" s="6"/>
      <c r="Q107" s="21"/>
      <c r="R107" s="21"/>
      <c r="S107" s="4"/>
      <c r="T107" s="6"/>
      <c r="U107" s="5"/>
      <c r="V107" s="5"/>
      <c r="W107" s="4"/>
      <c r="X107" s="6"/>
      <c r="Y107" s="5"/>
      <c r="Z107" s="5"/>
      <c r="AA107" s="4">
        <f t="shared" si="11"/>
        <v>0</v>
      </c>
    </row>
    <row r="108" spans="2:27">
      <c r="B108" s="93"/>
      <c r="C108" s="99"/>
      <c r="D108" s="96"/>
      <c r="E108" s="110"/>
      <c r="F108" s="27" t="s">
        <v>254</v>
      </c>
      <c r="G108" s="29" t="s">
        <v>255</v>
      </c>
      <c r="H108" s="6"/>
      <c r="I108" s="5"/>
      <c r="J108" s="5"/>
      <c r="K108" s="4"/>
      <c r="L108" s="6"/>
      <c r="M108" s="21"/>
      <c r="N108" s="21"/>
      <c r="O108" s="4"/>
      <c r="P108" s="6"/>
      <c r="Q108" s="21"/>
      <c r="R108" s="21"/>
      <c r="S108" s="4"/>
      <c r="T108" s="6"/>
      <c r="U108" s="5"/>
      <c r="V108" s="5"/>
      <c r="W108" s="4"/>
      <c r="X108" s="6"/>
      <c r="Y108" s="5"/>
      <c r="Z108" s="5"/>
      <c r="AA108" s="4">
        <f t="shared" si="11"/>
        <v>0</v>
      </c>
    </row>
    <row r="109" spans="2:27">
      <c r="B109" s="93"/>
      <c r="C109" s="99"/>
      <c r="D109" s="96"/>
      <c r="E109" s="110"/>
      <c r="F109" s="27" t="s">
        <v>256</v>
      </c>
      <c r="G109" s="29" t="s">
        <v>257</v>
      </c>
      <c r="H109" s="6"/>
      <c r="I109" s="5"/>
      <c r="J109" s="5"/>
      <c r="K109" s="4"/>
      <c r="L109" s="6"/>
      <c r="M109" s="21"/>
      <c r="N109" s="21"/>
      <c r="O109" s="4"/>
      <c r="P109" s="6"/>
      <c r="Q109" s="21"/>
      <c r="R109" s="21"/>
      <c r="S109" s="4"/>
      <c r="T109" s="6"/>
      <c r="U109" s="5"/>
      <c r="V109" s="5"/>
      <c r="W109" s="4"/>
      <c r="X109" s="6"/>
      <c r="Y109" s="5"/>
      <c r="Z109" s="5"/>
      <c r="AA109" s="4">
        <f t="shared" si="11"/>
        <v>0</v>
      </c>
    </row>
    <row r="110" spans="2:27" ht="13.8" thickBot="1">
      <c r="B110" s="94"/>
      <c r="C110" s="108"/>
      <c r="D110" s="97"/>
      <c r="E110" s="111"/>
      <c r="F110" s="35" t="s">
        <v>258</v>
      </c>
      <c r="G110" s="36" t="s">
        <v>259</v>
      </c>
      <c r="H110" s="6"/>
      <c r="I110" s="5"/>
      <c r="J110" s="5"/>
      <c r="K110" s="4"/>
      <c r="L110" s="6"/>
      <c r="M110" s="21"/>
      <c r="N110" s="21"/>
      <c r="O110" s="4"/>
      <c r="P110" s="6"/>
      <c r="Q110" s="21"/>
      <c r="R110" s="21"/>
      <c r="S110" s="4"/>
      <c r="T110" s="6"/>
      <c r="U110" s="5"/>
      <c r="V110" s="5"/>
      <c r="W110" s="4"/>
      <c r="X110" s="6"/>
      <c r="Y110" s="5"/>
      <c r="Z110" s="5"/>
      <c r="AA110" s="4">
        <f t="shared" si="11"/>
        <v>0</v>
      </c>
    </row>
    <row r="111" spans="2:27">
      <c r="B111" s="92">
        <v>3</v>
      </c>
      <c r="C111" s="107" t="s">
        <v>17</v>
      </c>
      <c r="D111" s="95">
        <v>3.1</v>
      </c>
      <c r="E111" s="109" t="s">
        <v>18</v>
      </c>
      <c r="F111" s="33" t="s">
        <v>260</v>
      </c>
      <c r="G111" s="34" t="s">
        <v>261</v>
      </c>
      <c r="H111" s="6">
        <v>612</v>
      </c>
      <c r="I111" s="5"/>
      <c r="J111" s="5">
        <f>+H111/$H$11</f>
        <v>0.29897410845139227</v>
      </c>
      <c r="K111" s="4"/>
      <c r="L111" s="6">
        <v>744</v>
      </c>
      <c r="M111" s="21"/>
      <c r="N111" s="21">
        <f>+L111/$L$11</f>
        <v>0.64695652173913043</v>
      </c>
      <c r="O111" s="4"/>
      <c r="P111" s="6">
        <v>773</v>
      </c>
      <c r="Q111" s="21"/>
      <c r="R111" s="21"/>
      <c r="S111" s="4">
        <f>+P111/$P$11</f>
        <v>0.26132521974306966</v>
      </c>
      <c r="T111" s="6">
        <v>876</v>
      </c>
      <c r="U111" s="5"/>
      <c r="V111" s="5"/>
      <c r="W111" s="4">
        <f>+T111/$T$11</f>
        <v>0.26361721336142041</v>
      </c>
      <c r="X111" s="6">
        <v>1816</v>
      </c>
      <c r="Y111" s="5">
        <v>94055</v>
      </c>
      <c r="Z111" s="5">
        <f>+X111/$X$11</f>
        <v>0.32370766488413549</v>
      </c>
      <c r="AA111" s="4">
        <f t="shared" si="11"/>
        <v>170803880</v>
      </c>
    </row>
    <row r="112" spans="2:27">
      <c r="B112" s="93"/>
      <c r="C112" s="99"/>
      <c r="D112" s="96"/>
      <c r="E112" s="110"/>
      <c r="F112" s="27" t="s">
        <v>262</v>
      </c>
      <c r="G112" s="29" t="s">
        <v>263</v>
      </c>
      <c r="H112" s="6"/>
      <c r="I112" s="5"/>
      <c r="J112" s="5"/>
      <c r="K112" s="4"/>
      <c r="L112" s="6"/>
      <c r="M112" s="21"/>
      <c r="N112" s="21"/>
      <c r="O112" s="4"/>
      <c r="P112" s="6"/>
      <c r="Q112" s="21"/>
      <c r="R112" s="21"/>
      <c r="S112" s="4"/>
      <c r="T112" s="6"/>
      <c r="U112" s="5"/>
      <c r="V112" s="5"/>
      <c r="W112" s="4"/>
      <c r="X112" s="6"/>
      <c r="Y112" s="5"/>
      <c r="Z112" s="5"/>
      <c r="AA112" s="4">
        <f t="shared" si="11"/>
        <v>0</v>
      </c>
    </row>
    <row r="113" spans="2:27" ht="13.8" thickBot="1">
      <c r="B113" s="93"/>
      <c r="C113" s="99"/>
      <c r="D113" s="97"/>
      <c r="E113" s="111"/>
      <c r="F113" s="35" t="s">
        <v>264</v>
      </c>
      <c r="G113" s="36" t="s">
        <v>265</v>
      </c>
      <c r="H113" s="6">
        <v>180</v>
      </c>
      <c r="I113" s="5"/>
      <c r="J113" s="5">
        <f>+H113/$H$11</f>
        <v>8.7933561309233021E-2</v>
      </c>
      <c r="K113" s="4"/>
      <c r="L113" s="6">
        <v>202</v>
      </c>
      <c r="M113" s="21"/>
      <c r="N113" s="21">
        <f>+L113/$L$11</f>
        <v>0.17565217391304347</v>
      </c>
      <c r="O113" s="4"/>
      <c r="P113" s="6">
        <v>271</v>
      </c>
      <c r="Q113" s="21"/>
      <c r="R113" s="21"/>
      <c r="S113" s="4">
        <f>+P113/$P$11</f>
        <v>9.1615956727518599E-2</v>
      </c>
      <c r="T113" s="6">
        <v>217</v>
      </c>
      <c r="U113" s="5"/>
      <c r="V113" s="5"/>
      <c r="W113" s="4">
        <f>+T113/$T$11</f>
        <v>6.5302437556424911E-2</v>
      </c>
      <c r="X113" s="6">
        <v>378</v>
      </c>
      <c r="Y113" s="5">
        <v>94055</v>
      </c>
      <c r="Z113" s="5">
        <f>+X113/$X$11</f>
        <v>6.737967914438503E-2</v>
      </c>
      <c r="AA113" s="4">
        <f t="shared" si="11"/>
        <v>35552790</v>
      </c>
    </row>
    <row r="114" spans="2:27">
      <c r="B114" s="93"/>
      <c r="C114" s="99"/>
      <c r="D114" s="95">
        <v>3.2</v>
      </c>
      <c r="E114" s="109" t="s">
        <v>21</v>
      </c>
      <c r="F114" s="33" t="s">
        <v>266</v>
      </c>
      <c r="G114" s="34" t="s">
        <v>267</v>
      </c>
      <c r="H114" s="6">
        <v>0</v>
      </c>
      <c r="I114" s="5"/>
      <c r="J114" s="5"/>
      <c r="K114" s="4"/>
      <c r="L114" s="6"/>
      <c r="M114" s="21"/>
      <c r="N114" s="21"/>
      <c r="O114" s="4"/>
      <c r="P114" s="6"/>
      <c r="Q114" s="21"/>
      <c r="R114" s="21"/>
      <c r="S114" s="4"/>
      <c r="T114" s="6"/>
      <c r="U114" s="5"/>
      <c r="V114" s="5"/>
      <c r="W114" s="4"/>
      <c r="X114" s="6"/>
      <c r="Y114" s="5"/>
      <c r="Z114" s="5"/>
      <c r="AA114" s="4">
        <f t="shared" si="11"/>
        <v>0</v>
      </c>
    </row>
    <row r="115" spans="2:27" ht="13.8" thickBot="1">
      <c r="B115" s="93"/>
      <c r="C115" s="99"/>
      <c r="D115" s="97"/>
      <c r="E115" s="111"/>
      <c r="F115" s="35" t="s">
        <v>268</v>
      </c>
      <c r="G115" s="36" t="s">
        <v>269</v>
      </c>
      <c r="H115" s="6">
        <v>0</v>
      </c>
      <c r="I115" s="5"/>
      <c r="J115" s="5"/>
      <c r="K115" s="4"/>
      <c r="L115" s="6"/>
      <c r="M115" s="21"/>
      <c r="N115" s="21"/>
      <c r="O115" s="4"/>
      <c r="P115" s="6"/>
      <c r="Q115" s="21"/>
      <c r="R115" s="21"/>
      <c r="S115" s="4"/>
      <c r="T115" s="6"/>
      <c r="U115" s="5"/>
      <c r="V115" s="5"/>
      <c r="W115" s="4"/>
      <c r="X115" s="6"/>
      <c r="Y115" s="5"/>
      <c r="Z115" s="5"/>
      <c r="AA115" s="4">
        <f t="shared" si="11"/>
        <v>0</v>
      </c>
    </row>
    <row r="116" spans="2:27">
      <c r="B116" s="93"/>
      <c r="C116" s="99"/>
      <c r="D116" s="95">
        <v>3.4</v>
      </c>
      <c r="E116" s="109" t="s">
        <v>20</v>
      </c>
      <c r="F116" s="33" t="s">
        <v>270</v>
      </c>
      <c r="G116" s="34" t="s">
        <v>271</v>
      </c>
      <c r="H116" s="6">
        <v>0</v>
      </c>
      <c r="I116" s="5"/>
      <c r="J116" s="5"/>
      <c r="K116" s="4"/>
      <c r="L116" s="6"/>
      <c r="M116" s="21"/>
      <c r="N116" s="21"/>
      <c r="O116" s="4"/>
      <c r="P116" s="6"/>
      <c r="Q116" s="21"/>
      <c r="R116" s="21"/>
      <c r="S116" s="4"/>
      <c r="T116" s="6"/>
      <c r="U116" s="5"/>
      <c r="V116" s="5"/>
      <c r="W116" s="4"/>
      <c r="X116" s="6"/>
      <c r="Y116" s="5"/>
      <c r="Z116" s="5"/>
      <c r="AA116" s="4">
        <f t="shared" si="11"/>
        <v>0</v>
      </c>
    </row>
    <row r="117" spans="2:27" ht="13.8" thickBot="1">
      <c r="B117" s="93"/>
      <c r="C117" s="99"/>
      <c r="D117" s="97"/>
      <c r="E117" s="111"/>
      <c r="F117" s="35" t="s">
        <v>272</v>
      </c>
      <c r="G117" s="36" t="s">
        <v>273</v>
      </c>
      <c r="H117" s="6">
        <v>0</v>
      </c>
      <c r="I117" s="5"/>
      <c r="J117" s="5"/>
      <c r="K117" s="4"/>
      <c r="L117" s="6"/>
      <c r="M117" s="21"/>
      <c r="N117" s="21"/>
      <c r="O117" s="4"/>
      <c r="P117" s="6"/>
      <c r="Q117" s="21"/>
      <c r="R117" s="21"/>
      <c r="S117" s="4"/>
      <c r="T117" s="6"/>
      <c r="U117" s="5"/>
      <c r="V117" s="5"/>
      <c r="W117" s="4"/>
      <c r="X117" s="6"/>
      <c r="Y117" s="5"/>
      <c r="Z117" s="5"/>
      <c r="AA117" s="4">
        <f t="shared" si="11"/>
        <v>0</v>
      </c>
    </row>
    <row r="118" spans="2:27">
      <c r="B118" s="93"/>
      <c r="C118" s="99"/>
      <c r="D118" s="95">
        <v>3.5</v>
      </c>
      <c r="E118" s="110" t="s">
        <v>19</v>
      </c>
      <c r="F118" s="37" t="s">
        <v>274</v>
      </c>
      <c r="G118" s="38" t="s">
        <v>275</v>
      </c>
      <c r="H118" s="6">
        <v>0</v>
      </c>
      <c r="I118" s="5"/>
      <c r="J118" s="5"/>
      <c r="K118" s="4"/>
      <c r="L118" s="6"/>
      <c r="M118" s="21"/>
      <c r="N118" s="21"/>
      <c r="O118" s="4"/>
      <c r="P118" s="6"/>
      <c r="Q118" s="21"/>
      <c r="R118" s="21"/>
      <c r="S118" s="4"/>
      <c r="T118" s="6"/>
      <c r="U118" s="5"/>
      <c r="V118" s="5"/>
      <c r="W118" s="4"/>
      <c r="X118" s="6"/>
      <c r="Y118" s="5"/>
      <c r="Z118" s="5"/>
      <c r="AA118" s="4">
        <f t="shared" si="11"/>
        <v>0</v>
      </c>
    </row>
    <row r="119" spans="2:27" ht="13.8" thickBot="1">
      <c r="B119" s="93"/>
      <c r="C119" s="99"/>
      <c r="D119" s="97"/>
      <c r="E119" s="111"/>
      <c r="F119" s="35" t="s">
        <v>276</v>
      </c>
      <c r="G119" s="36" t="s">
        <v>277</v>
      </c>
      <c r="H119" s="6">
        <v>0</v>
      </c>
      <c r="I119" s="5"/>
      <c r="J119" s="5"/>
      <c r="K119" s="4"/>
      <c r="L119" s="6"/>
      <c r="M119" s="21"/>
      <c r="N119" s="21"/>
      <c r="O119" s="4"/>
      <c r="P119" s="6"/>
      <c r="Q119" s="21"/>
      <c r="R119" s="21"/>
      <c r="S119" s="4"/>
      <c r="T119" s="6"/>
      <c r="U119" s="5"/>
      <c r="V119" s="5"/>
      <c r="W119" s="4"/>
      <c r="X119" s="6"/>
      <c r="Y119" s="5"/>
      <c r="Z119" s="5"/>
      <c r="AA119" s="4">
        <f t="shared" si="11"/>
        <v>0</v>
      </c>
    </row>
    <row r="120" spans="2:27">
      <c r="B120" s="93"/>
      <c r="C120" s="99"/>
      <c r="D120" s="95">
        <v>3.3</v>
      </c>
      <c r="E120" s="109" t="s">
        <v>23</v>
      </c>
      <c r="F120" s="33" t="s">
        <v>278</v>
      </c>
      <c r="G120" s="34" t="s">
        <v>279</v>
      </c>
      <c r="H120" s="6">
        <v>0</v>
      </c>
      <c r="I120" s="5"/>
      <c r="J120" s="5"/>
      <c r="K120" s="4"/>
      <c r="L120" s="6"/>
      <c r="M120" s="21"/>
      <c r="N120" s="21"/>
      <c r="O120" s="4"/>
      <c r="P120" s="6"/>
      <c r="Q120" s="21"/>
      <c r="R120" s="21"/>
      <c r="S120" s="4"/>
      <c r="T120" s="6"/>
      <c r="U120" s="5"/>
      <c r="V120" s="5"/>
      <c r="W120" s="4"/>
      <c r="X120" s="6"/>
      <c r="Y120" s="5"/>
      <c r="Z120" s="5"/>
      <c r="AA120" s="4">
        <f t="shared" si="11"/>
        <v>0</v>
      </c>
    </row>
    <row r="121" spans="2:27" ht="13.8" thickBot="1">
      <c r="B121" s="93"/>
      <c r="C121" s="99"/>
      <c r="D121" s="97"/>
      <c r="E121" s="111"/>
      <c r="F121" s="35" t="s">
        <v>280</v>
      </c>
      <c r="G121" s="36" t="s">
        <v>281</v>
      </c>
      <c r="H121" s="6">
        <v>0</v>
      </c>
      <c r="I121" s="5"/>
      <c r="J121" s="5"/>
      <c r="K121" s="4"/>
      <c r="L121" s="6"/>
      <c r="M121" s="21"/>
      <c r="N121" s="21"/>
      <c r="O121" s="4"/>
      <c r="P121" s="6"/>
      <c r="Q121" s="21"/>
      <c r="R121" s="21"/>
      <c r="S121" s="4"/>
      <c r="T121" s="6"/>
      <c r="U121" s="5"/>
      <c r="V121" s="5"/>
      <c r="W121" s="4"/>
      <c r="X121" s="6"/>
      <c r="Y121" s="5"/>
      <c r="Z121" s="5"/>
      <c r="AA121" s="4">
        <f t="shared" si="11"/>
        <v>0</v>
      </c>
    </row>
    <row r="122" spans="2:27">
      <c r="B122" s="93"/>
      <c r="C122" s="99"/>
      <c r="D122" s="95">
        <v>3.6</v>
      </c>
      <c r="E122" s="109" t="s">
        <v>22</v>
      </c>
      <c r="F122" s="33" t="s">
        <v>282</v>
      </c>
      <c r="G122" s="34" t="s">
        <v>283</v>
      </c>
      <c r="H122" s="6">
        <v>0</v>
      </c>
      <c r="I122" s="5"/>
      <c r="J122" s="5"/>
      <c r="K122" s="4"/>
      <c r="L122" s="6"/>
      <c r="M122" s="21"/>
      <c r="N122" s="21"/>
      <c r="O122" s="4"/>
      <c r="P122" s="6"/>
      <c r="Q122" s="21"/>
      <c r="R122" s="21"/>
      <c r="S122" s="4"/>
      <c r="T122" s="6"/>
      <c r="U122" s="5"/>
      <c r="V122" s="5"/>
      <c r="W122" s="4"/>
      <c r="X122" s="6"/>
      <c r="Y122" s="5"/>
      <c r="Z122" s="5"/>
      <c r="AA122" s="4">
        <f t="shared" si="11"/>
        <v>0</v>
      </c>
    </row>
    <row r="123" spans="2:27">
      <c r="B123" s="93"/>
      <c r="C123" s="99"/>
      <c r="D123" s="96"/>
      <c r="E123" s="110"/>
      <c r="F123" s="27" t="s">
        <v>284</v>
      </c>
      <c r="G123" s="29" t="s">
        <v>285</v>
      </c>
      <c r="H123" s="6">
        <v>0</v>
      </c>
      <c r="I123" s="5"/>
      <c r="J123" s="5"/>
      <c r="K123" s="4"/>
      <c r="L123" s="6"/>
      <c r="M123" s="21"/>
      <c r="N123" s="21"/>
      <c r="O123" s="4"/>
      <c r="P123" s="6"/>
      <c r="Q123" s="21"/>
      <c r="R123" s="21"/>
      <c r="S123" s="4"/>
      <c r="T123" s="6"/>
      <c r="U123" s="5"/>
      <c r="V123" s="5"/>
      <c r="W123" s="4"/>
      <c r="X123" s="6"/>
      <c r="Y123" s="5"/>
      <c r="Z123" s="5"/>
      <c r="AA123" s="4">
        <f t="shared" si="11"/>
        <v>0</v>
      </c>
    </row>
    <row r="124" spans="2:27">
      <c r="B124" s="93"/>
      <c r="C124" s="99"/>
      <c r="D124" s="96"/>
      <c r="E124" s="110"/>
      <c r="F124" s="27" t="s">
        <v>286</v>
      </c>
      <c r="G124" s="29" t="s">
        <v>287</v>
      </c>
      <c r="H124" s="6">
        <v>0</v>
      </c>
      <c r="I124" s="5"/>
      <c r="J124" s="5"/>
      <c r="K124" s="4"/>
      <c r="L124" s="6"/>
      <c r="M124" s="21"/>
      <c r="N124" s="21"/>
      <c r="O124" s="4"/>
      <c r="P124" s="6"/>
      <c r="Q124" s="21"/>
      <c r="R124" s="21"/>
      <c r="S124" s="4"/>
      <c r="T124" s="6"/>
      <c r="U124" s="5"/>
      <c r="V124" s="5"/>
      <c r="W124" s="4"/>
      <c r="X124" s="6"/>
      <c r="Y124" s="5"/>
      <c r="Z124" s="5"/>
      <c r="AA124" s="4">
        <f t="shared" si="11"/>
        <v>0</v>
      </c>
    </row>
    <row r="125" spans="2:27" ht="13.8" thickBot="1">
      <c r="B125" s="93"/>
      <c r="C125" s="99"/>
      <c r="D125" s="97"/>
      <c r="E125" s="111"/>
      <c r="F125" s="35" t="s">
        <v>288</v>
      </c>
      <c r="G125" s="36" t="s">
        <v>289</v>
      </c>
      <c r="H125" s="6">
        <v>0</v>
      </c>
      <c r="I125" s="5"/>
      <c r="J125" s="5"/>
      <c r="K125" s="4"/>
      <c r="L125" s="6"/>
      <c r="M125" s="21"/>
      <c r="N125" s="21"/>
      <c r="O125" s="4"/>
      <c r="P125" s="6"/>
      <c r="Q125" s="21"/>
      <c r="R125" s="21"/>
      <c r="S125" s="4"/>
      <c r="T125" s="6"/>
      <c r="U125" s="5"/>
      <c r="V125" s="5"/>
      <c r="W125" s="4"/>
      <c r="X125" s="6"/>
      <c r="Y125" s="5"/>
      <c r="Z125" s="5"/>
      <c r="AA125" s="4">
        <f t="shared" si="11"/>
        <v>0</v>
      </c>
    </row>
    <row r="126" spans="2:27">
      <c r="B126" s="93"/>
      <c r="C126" s="99"/>
      <c r="D126" s="95">
        <v>3.7</v>
      </c>
      <c r="E126" s="110" t="s">
        <v>24</v>
      </c>
      <c r="F126" s="37" t="s">
        <v>290</v>
      </c>
      <c r="G126" s="38" t="s">
        <v>291</v>
      </c>
      <c r="H126" s="6">
        <v>0</v>
      </c>
      <c r="I126" s="5"/>
      <c r="J126" s="5"/>
      <c r="K126" s="4"/>
      <c r="L126" s="6"/>
      <c r="M126" s="21"/>
      <c r="N126" s="21"/>
      <c r="O126" s="4"/>
      <c r="P126" s="6"/>
      <c r="Q126" s="21"/>
      <c r="R126" s="21"/>
      <c r="S126" s="4"/>
      <c r="T126" s="6"/>
      <c r="U126" s="5"/>
      <c r="V126" s="5"/>
      <c r="W126" s="4"/>
      <c r="X126" s="6"/>
      <c r="Y126" s="5"/>
      <c r="Z126" s="5"/>
      <c r="AA126" s="4">
        <f t="shared" si="11"/>
        <v>0</v>
      </c>
    </row>
    <row r="127" spans="2:27" ht="13.8" thickBot="1">
      <c r="B127" s="94"/>
      <c r="C127" s="108"/>
      <c r="D127" s="96"/>
      <c r="E127" s="110"/>
      <c r="F127" s="31" t="s">
        <v>292</v>
      </c>
      <c r="G127" s="32" t="s">
        <v>293</v>
      </c>
      <c r="H127" s="6">
        <v>0</v>
      </c>
      <c r="I127" s="5"/>
      <c r="J127" s="5"/>
      <c r="K127" s="4"/>
      <c r="L127" s="6"/>
      <c r="M127" s="21"/>
      <c r="N127" s="21"/>
      <c r="O127" s="4"/>
      <c r="P127" s="6"/>
      <c r="Q127" s="21"/>
      <c r="R127" s="21"/>
      <c r="S127" s="4"/>
      <c r="T127" s="6"/>
      <c r="U127" s="5"/>
      <c r="V127" s="5"/>
      <c r="W127" s="4"/>
      <c r="X127" s="6"/>
      <c r="Y127" s="5"/>
      <c r="Z127" s="5"/>
      <c r="AA127" s="4">
        <f t="shared" si="11"/>
        <v>0</v>
      </c>
    </row>
    <row r="128" spans="2:27" ht="13.8" thickBot="1">
      <c r="B128" s="92">
        <v>4</v>
      </c>
      <c r="C128" s="107" t="s">
        <v>25</v>
      </c>
      <c r="D128" s="49">
        <v>4.0999999999999996</v>
      </c>
      <c r="E128" s="50" t="s">
        <v>6</v>
      </c>
      <c r="F128" s="43">
        <v>238</v>
      </c>
      <c r="G128" s="44" t="s">
        <v>47</v>
      </c>
      <c r="H128" s="6">
        <v>36</v>
      </c>
      <c r="I128" s="5"/>
      <c r="J128" s="5">
        <f t="shared" ref="J128:J129" si="12">+H128/$H$11</f>
        <v>1.7586712261846604E-2</v>
      </c>
      <c r="K128" s="4"/>
      <c r="L128" s="6">
        <v>51</v>
      </c>
      <c r="M128" s="21"/>
      <c r="N128" s="21">
        <f t="shared" ref="N128:N129" si="13">+L128/$L$11</f>
        <v>4.4347826086956518E-2</v>
      </c>
      <c r="O128" s="4"/>
      <c r="P128" s="6">
        <v>43</v>
      </c>
      <c r="Q128" s="21"/>
      <c r="R128" s="21"/>
      <c r="S128" s="4">
        <f t="shared" ref="S128:S129" si="14">+P128/$P$11</f>
        <v>1.45368492224476E-2</v>
      </c>
      <c r="T128" s="6">
        <v>34</v>
      </c>
      <c r="U128" s="5"/>
      <c r="V128" s="5"/>
      <c r="W128" s="4">
        <f>+T128/$T$11</f>
        <v>1.0231718326813121E-2</v>
      </c>
      <c r="X128" s="6">
        <v>47</v>
      </c>
      <c r="Y128" s="5">
        <v>901063</v>
      </c>
      <c r="Z128" s="5">
        <f>+X128/$X$11</f>
        <v>8.3778966131907301E-3</v>
      </c>
      <c r="AA128" s="4">
        <f t="shared" si="11"/>
        <v>42349961</v>
      </c>
    </row>
    <row r="129" spans="2:27">
      <c r="B129" s="93"/>
      <c r="C129" s="99"/>
      <c r="D129" s="95">
        <v>4.2</v>
      </c>
      <c r="E129" s="109" t="s">
        <v>26</v>
      </c>
      <c r="F129" s="33">
        <v>239</v>
      </c>
      <c r="G129" s="39" t="s">
        <v>48</v>
      </c>
      <c r="H129" s="6">
        <v>87</v>
      </c>
      <c r="I129" s="5"/>
      <c r="J129" s="5">
        <f t="shared" si="12"/>
        <v>4.2501221299462627E-2</v>
      </c>
      <c r="K129" s="4"/>
      <c r="L129" s="6">
        <v>79</v>
      </c>
      <c r="M129" s="21"/>
      <c r="N129" s="21">
        <f t="shared" si="13"/>
        <v>6.8695652173913047E-2</v>
      </c>
      <c r="O129" s="4"/>
      <c r="P129" s="6">
        <v>99</v>
      </c>
      <c r="Q129" s="21"/>
      <c r="R129" s="21"/>
      <c r="S129" s="4">
        <f t="shared" si="14"/>
        <v>3.3468559837728194E-2</v>
      </c>
      <c r="T129" s="6">
        <v>81</v>
      </c>
      <c r="U129" s="5"/>
      <c r="V129" s="5"/>
      <c r="W129" s="4">
        <f>+T129/$T$11</f>
        <v>2.4375564249172435E-2</v>
      </c>
      <c r="X129" s="6">
        <v>176</v>
      </c>
      <c r="Y129" s="5">
        <v>288958</v>
      </c>
      <c r="Z129" s="5">
        <f>+X129/$X$11</f>
        <v>3.1372549019607843E-2</v>
      </c>
      <c r="AA129" s="4">
        <f t="shared" si="11"/>
        <v>50856608</v>
      </c>
    </row>
    <row r="130" spans="2:27">
      <c r="B130" s="93"/>
      <c r="C130" s="99"/>
      <c r="D130" s="96"/>
      <c r="E130" s="110"/>
      <c r="F130" s="27" t="s">
        <v>294</v>
      </c>
      <c r="G130" s="29" t="s">
        <v>201</v>
      </c>
      <c r="H130" s="6"/>
      <c r="I130" s="5"/>
      <c r="J130" s="5"/>
      <c r="K130" s="4"/>
      <c r="L130" s="6"/>
      <c r="M130" s="21"/>
      <c r="N130" s="21"/>
      <c r="O130" s="4"/>
      <c r="P130" s="6"/>
      <c r="Q130" s="21"/>
      <c r="R130" s="21"/>
      <c r="S130" s="4"/>
      <c r="T130" s="6"/>
      <c r="U130" s="5"/>
      <c r="V130" s="5"/>
      <c r="W130" s="4"/>
      <c r="X130" s="6"/>
      <c r="Y130" s="5"/>
      <c r="Z130" s="5"/>
      <c r="AA130" s="4">
        <f t="shared" si="11"/>
        <v>0</v>
      </c>
    </row>
    <row r="131" spans="2:27">
      <c r="B131" s="93"/>
      <c r="C131" s="99"/>
      <c r="D131" s="96"/>
      <c r="E131" s="110"/>
      <c r="F131" s="27" t="s">
        <v>295</v>
      </c>
      <c r="G131" s="29" t="s">
        <v>99</v>
      </c>
      <c r="H131" s="6"/>
      <c r="I131" s="5"/>
      <c r="J131" s="5"/>
      <c r="K131" s="4"/>
      <c r="L131" s="6"/>
      <c r="M131" s="21"/>
      <c r="N131" s="21"/>
      <c r="O131" s="4"/>
      <c r="P131" s="6"/>
      <c r="Q131" s="21"/>
      <c r="R131" s="21"/>
      <c r="S131" s="4"/>
      <c r="T131" s="6"/>
      <c r="U131" s="5"/>
      <c r="V131" s="5"/>
      <c r="W131" s="4"/>
      <c r="X131" s="6"/>
      <c r="Y131" s="5"/>
      <c r="Z131" s="5"/>
      <c r="AA131" s="4">
        <f t="shared" si="11"/>
        <v>0</v>
      </c>
    </row>
    <row r="132" spans="2:27">
      <c r="B132" s="93"/>
      <c r="C132" s="99"/>
      <c r="D132" s="96"/>
      <c r="E132" s="110"/>
      <c r="F132" s="27" t="s">
        <v>296</v>
      </c>
      <c r="G132" s="29" t="s">
        <v>101</v>
      </c>
      <c r="H132" s="6">
        <v>62</v>
      </c>
      <c r="I132" s="5"/>
      <c r="J132" s="5">
        <f t="shared" ref="J132:J133" si="15">+H132/$H$11</f>
        <v>3.0288226673180263E-2</v>
      </c>
      <c r="K132" s="4"/>
      <c r="L132" s="6">
        <v>55</v>
      </c>
      <c r="M132" s="21"/>
      <c r="N132" s="21">
        <f t="shared" ref="N132:N133" si="16">+L132/$L$11</f>
        <v>4.7826086956521741E-2</v>
      </c>
      <c r="O132" s="4"/>
      <c r="P132" s="6">
        <v>48</v>
      </c>
      <c r="Q132" s="21"/>
      <c r="R132" s="21"/>
      <c r="S132" s="4">
        <f t="shared" ref="S132:S133" si="17">+P132/$P$11</f>
        <v>1.6227180527383367E-2</v>
      </c>
      <c r="T132" s="6">
        <v>76</v>
      </c>
      <c r="U132" s="5"/>
      <c r="V132" s="5"/>
      <c r="W132" s="4">
        <f>+T132/$T$11</f>
        <v>2.2870899789346977E-2</v>
      </c>
      <c r="X132" s="6">
        <v>131</v>
      </c>
      <c r="Y132" s="5">
        <v>514868</v>
      </c>
      <c r="Z132" s="5">
        <f>+X132/$X$11</f>
        <v>2.3351158645276291E-2</v>
      </c>
      <c r="AA132" s="4">
        <f t="shared" si="11"/>
        <v>67447708</v>
      </c>
    </row>
    <row r="133" spans="2:27">
      <c r="B133" s="93"/>
      <c r="C133" s="99"/>
      <c r="D133" s="96"/>
      <c r="E133" s="110"/>
      <c r="F133" s="27" t="s">
        <v>297</v>
      </c>
      <c r="G133" s="29" t="s">
        <v>298</v>
      </c>
      <c r="H133" s="6">
        <v>134</v>
      </c>
      <c r="I133" s="5"/>
      <c r="J133" s="5">
        <f t="shared" si="15"/>
        <v>6.5461651196873472E-2</v>
      </c>
      <c r="K133" s="4"/>
      <c r="L133" s="6">
        <v>109</v>
      </c>
      <c r="M133" s="21"/>
      <c r="N133" s="21">
        <f t="shared" si="16"/>
        <v>9.4782608695652179E-2</v>
      </c>
      <c r="O133" s="4"/>
      <c r="P133" s="6">
        <v>98</v>
      </c>
      <c r="Q133" s="21"/>
      <c r="R133" s="21"/>
      <c r="S133" s="4">
        <f t="shared" si="17"/>
        <v>3.3130493576741041E-2</v>
      </c>
      <c r="T133" s="6">
        <v>157</v>
      </c>
      <c r="U133" s="5"/>
      <c r="V133" s="5"/>
      <c r="W133" s="4">
        <f>+T133/$T$11</f>
        <v>4.7246464038519412E-2</v>
      </c>
      <c r="X133" s="6">
        <v>333</v>
      </c>
      <c r="Y133" s="5">
        <v>514868</v>
      </c>
      <c r="Z133" s="5">
        <f>+X133/$X$11</f>
        <v>5.9358288770053474E-2</v>
      </c>
      <c r="AA133" s="4">
        <f t="shared" si="11"/>
        <v>171451044</v>
      </c>
    </row>
    <row r="134" spans="2:27">
      <c r="B134" s="93"/>
      <c r="C134" s="99"/>
      <c r="D134" s="96"/>
      <c r="E134" s="110"/>
      <c r="F134" s="27" t="s">
        <v>299</v>
      </c>
      <c r="G134" s="29" t="s">
        <v>300</v>
      </c>
      <c r="H134" s="6"/>
      <c r="I134" s="5"/>
      <c r="J134" s="5"/>
      <c r="K134" s="4"/>
      <c r="L134" s="6"/>
      <c r="M134" s="21"/>
      <c r="N134" s="21"/>
      <c r="O134" s="4"/>
      <c r="P134" s="6"/>
      <c r="Q134" s="21"/>
      <c r="R134" s="21"/>
      <c r="S134" s="4"/>
      <c r="T134" s="6"/>
      <c r="U134" s="5"/>
      <c r="V134" s="5"/>
      <c r="W134" s="4"/>
      <c r="X134" s="6"/>
      <c r="Y134" s="5"/>
      <c r="Z134" s="5"/>
      <c r="AA134" s="4">
        <f t="shared" si="11"/>
        <v>0</v>
      </c>
    </row>
    <row r="135" spans="2:27">
      <c r="B135" s="93"/>
      <c r="C135" s="99"/>
      <c r="D135" s="96"/>
      <c r="E135" s="110"/>
      <c r="F135" s="27" t="s">
        <v>301</v>
      </c>
      <c r="G135" s="29" t="s">
        <v>103</v>
      </c>
      <c r="H135" s="6"/>
      <c r="I135" s="5"/>
      <c r="J135" s="5"/>
      <c r="K135" s="4"/>
      <c r="L135" s="6"/>
      <c r="M135" s="21"/>
      <c r="N135" s="21"/>
      <c r="O135" s="4"/>
      <c r="P135" s="6"/>
      <c r="Q135" s="21"/>
      <c r="R135" s="21"/>
      <c r="S135" s="4"/>
      <c r="T135" s="6"/>
      <c r="U135" s="5"/>
      <c r="V135" s="5"/>
      <c r="W135" s="4"/>
      <c r="X135" s="6"/>
      <c r="Y135" s="5"/>
      <c r="Z135" s="5"/>
      <c r="AA135" s="4">
        <f t="shared" si="11"/>
        <v>0</v>
      </c>
    </row>
    <row r="136" spans="2:27">
      <c r="B136" s="93"/>
      <c r="C136" s="99"/>
      <c r="D136" s="96"/>
      <c r="E136" s="110"/>
      <c r="F136" s="27" t="s">
        <v>302</v>
      </c>
      <c r="G136" s="29" t="s">
        <v>303</v>
      </c>
      <c r="H136" s="6">
        <v>59</v>
      </c>
      <c r="I136" s="5"/>
      <c r="J136" s="5">
        <f t="shared" ref="J136:J138" si="18">+H136/$H$11</f>
        <v>2.8822667318026379E-2</v>
      </c>
      <c r="K136" s="4"/>
      <c r="L136" s="6">
        <v>52</v>
      </c>
      <c r="M136" s="21"/>
      <c r="N136" s="21">
        <f t="shared" ref="N136:N138" si="19">+L136/$L$11</f>
        <v>4.5217391304347827E-2</v>
      </c>
      <c r="O136" s="4"/>
      <c r="P136" s="6">
        <v>45</v>
      </c>
      <c r="Q136" s="21"/>
      <c r="R136" s="21"/>
      <c r="S136" s="4">
        <f t="shared" ref="S136:S138" si="20">+P136/$P$11</f>
        <v>1.5212981744421906E-2</v>
      </c>
      <c r="T136" s="6">
        <v>74</v>
      </c>
      <c r="U136" s="5"/>
      <c r="V136" s="5"/>
      <c r="W136" s="4">
        <f>+T136/$T$11</f>
        <v>2.2269034005416792E-2</v>
      </c>
      <c r="X136" s="6">
        <v>143</v>
      </c>
      <c r="Y136" s="5">
        <v>514868</v>
      </c>
      <c r="Z136" s="5">
        <f>+X136/$X$11</f>
        <v>2.5490196078431372E-2</v>
      </c>
      <c r="AA136" s="4">
        <f t="shared" si="11"/>
        <v>73626124</v>
      </c>
    </row>
    <row r="137" spans="2:27">
      <c r="B137" s="93"/>
      <c r="C137" s="99"/>
      <c r="D137" s="96"/>
      <c r="E137" s="110"/>
      <c r="F137" s="27" t="s">
        <v>304</v>
      </c>
      <c r="G137" s="29" t="s">
        <v>305</v>
      </c>
      <c r="H137" s="6">
        <v>10</v>
      </c>
      <c r="I137" s="5"/>
      <c r="J137" s="5">
        <f t="shared" si="18"/>
        <v>4.8851978505129456E-3</v>
      </c>
      <c r="K137" s="4"/>
      <c r="L137" s="6">
        <v>10</v>
      </c>
      <c r="M137" s="21"/>
      <c r="N137" s="21">
        <f t="shared" si="19"/>
        <v>8.6956521739130436E-3</v>
      </c>
      <c r="O137" s="4"/>
      <c r="P137" s="6">
        <v>6</v>
      </c>
      <c r="Q137" s="21"/>
      <c r="R137" s="21"/>
      <c r="S137" s="4">
        <f t="shared" si="20"/>
        <v>2.0283975659229209E-3</v>
      </c>
      <c r="T137" s="6">
        <v>8</v>
      </c>
      <c r="U137" s="5"/>
      <c r="V137" s="5"/>
      <c r="W137" s="4">
        <f>+T137/$T$11</f>
        <v>2.4074631357207344E-3</v>
      </c>
      <c r="X137" s="6">
        <v>8</v>
      </c>
      <c r="Y137" s="5">
        <v>514868</v>
      </c>
      <c r="Z137" s="5">
        <f>+X137/$X$11</f>
        <v>1.4260249554367201E-3</v>
      </c>
      <c r="AA137" s="4">
        <f t="shared" si="11"/>
        <v>4118944</v>
      </c>
    </row>
    <row r="138" spans="2:27">
      <c r="B138" s="93"/>
      <c r="C138" s="99"/>
      <c r="D138" s="96"/>
      <c r="E138" s="110"/>
      <c r="F138" s="27" t="s">
        <v>306</v>
      </c>
      <c r="G138" s="29" t="s">
        <v>307</v>
      </c>
      <c r="H138" s="6">
        <v>6</v>
      </c>
      <c r="I138" s="5"/>
      <c r="J138" s="5">
        <f t="shared" si="18"/>
        <v>2.9311187103077674E-3</v>
      </c>
      <c r="K138" s="4"/>
      <c r="L138" s="6">
        <v>5</v>
      </c>
      <c r="M138" s="21"/>
      <c r="N138" s="21">
        <f t="shared" si="19"/>
        <v>4.3478260869565218E-3</v>
      </c>
      <c r="O138" s="4"/>
      <c r="P138" s="6">
        <v>6</v>
      </c>
      <c r="Q138" s="21"/>
      <c r="R138" s="21"/>
      <c r="S138" s="4">
        <f t="shared" si="20"/>
        <v>2.0283975659229209E-3</v>
      </c>
      <c r="T138" s="6">
        <v>2</v>
      </c>
      <c r="U138" s="5"/>
      <c r="V138" s="5"/>
      <c r="W138" s="4">
        <f>+T138/$T$11</f>
        <v>6.0186578393018361E-4</v>
      </c>
      <c r="X138" s="6">
        <v>3</v>
      </c>
      <c r="Y138" s="5">
        <v>514868</v>
      </c>
      <c r="Z138" s="5">
        <f>+X138/$X$11</f>
        <v>5.3475935828877007E-4</v>
      </c>
      <c r="AA138" s="4">
        <f t="shared" si="11"/>
        <v>1544604</v>
      </c>
    </row>
    <row r="139" spans="2:27">
      <c r="B139" s="93"/>
      <c r="C139" s="99"/>
      <c r="D139" s="96"/>
      <c r="E139" s="110"/>
      <c r="F139" s="27" t="s">
        <v>308</v>
      </c>
      <c r="G139" s="29" t="s">
        <v>221</v>
      </c>
      <c r="H139" s="6"/>
      <c r="I139" s="5"/>
      <c r="J139" s="5"/>
      <c r="K139" s="4"/>
      <c r="L139" s="6"/>
      <c r="M139" s="21"/>
      <c r="N139" s="21"/>
      <c r="O139" s="4"/>
      <c r="P139" s="6"/>
      <c r="Q139" s="21"/>
      <c r="R139" s="21"/>
      <c r="S139" s="4"/>
      <c r="T139" s="6"/>
      <c r="U139" s="5"/>
      <c r="V139" s="5"/>
      <c r="W139" s="4"/>
      <c r="X139" s="6"/>
      <c r="Y139" s="5"/>
      <c r="Z139" s="5"/>
      <c r="AA139" s="4">
        <f t="shared" si="11"/>
        <v>0</v>
      </c>
    </row>
    <row r="140" spans="2:27">
      <c r="B140" s="93"/>
      <c r="C140" s="99"/>
      <c r="D140" s="96"/>
      <c r="E140" s="110"/>
      <c r="F140" s="27" t="s">
        <v>309</v>
      </c>
      <c r="G140" s="29" t="s">
        <v>310</v>
      </c>
      <c r="H140" s="6"/>
      <c r="I140" s="5"/>
      <c r="J140" s="5"/>
      <c r="K140" s="4"/>
      <c r="L140" s="6"/>
      <c r="M140" s="21"/>
      <c r="N140" s="21"/>
      <c r="O140" s="4"/>
      <c r="P140" s="6"/>
      <c r="Q140" s="21"/>
      <c r="R140" s="21"/>
      <c r="S140" s="4"/>
      <c r="T140" s="6"/>
      <c r="U140" s="5"/>
      <c r="V140" s="5"/>
      <c r="W140" s="4"/>
      <c r="X140" s="6"/>
      <c r="Y140" s="5"/>
      <c r="Z140" s="5"/>
      <c r="AA140" s="4">
        <f t="shared" si="11"/>
        <v>0</v>
      </c>
    </row>
    <row r="141" spans="2:27">
      <c r="B141" s="93"/>
      <c r="C141" s="99"/>
      <c r="D141" s="96"/>
      <c r="E141" s="110"/>
      <c r="F141" s="27" t="s">
        <v>311</v>
      </c>
      <c r="G141" s="29" t="s">
        <v>105</v>
      </c>
      <c r="H141" s="6"/>
      <c r="I141" s="5"/>
      <c r="J141" s="5"/>
      <c r="K141" s="4"/>
      <c r="L141" s="6"/>
      <c r="M141" s="21"/>
      <c r="N141" s="21"/>
      <c r="O141" s="4"/>
      <c r="P141" s="6"/>
      <c r="Q141" s="21"/>
      <c r="R141" s="21"/>
      <c r="S141" s="4"/>
      <c r="T141" s="6"/>
      <c r="U141" s="5"/>
      <c r="V141" s="5"/>
      <c r="W141" s="4"/>
      <c r="X141" s="6"/>
      <c r="Y141" s="5"/>
      <c r="Z141" s="5"/>
      <c r="AA141" s="4">
        <f t="shared" si="11"/>
        <v>0</v>
      </c>
    </row>
    <row r="142" spans="2:27">
      <c r="B142" s="93"/>
      <c r="C142" s="99"/>
      <c r="D142" s="96"/>
      <c r="E142" s="110"/>
      <c r="F142" s="27" t="s">
        <v>312</v>
      </c>
      <c r="G142" s="29" t="s">
        <v>215</v>
      </c>
      <c r="H142" s="6"/>
      <c r="I142" s="5"/>
      <c r="J142" s="5"/>
      <c r="K142" s="4"/>
      <c r="L142" s="6"/>
      <c r="M142" s="21"/>
      <c r="N142" s="21"/>
      <c r="O142" s="4"/>
      <c r="P142" s="6"/>
      <c r="Q142" s="21"/>
      <c r="R142" s="21"/>
      <c r="S142" s="4"/>
      <c r="T142" s="6"/>
      <c r="U142" s="5"/>
      <c r="V142" s="5"/>
      <c r="W142" s="4"/>
      <c r="X142" s="6"/>
      <c r="Y142" s="5"/>
      <c r="Z142" s="5"/>
      <c r="AA142" s="4">
        <f t="shared" si="11"/>
        <v>0</v>
      </c>
    </row>
    <row r="143" spans="2:27">
      <c r="B143" s="93"/>
      <c r="C143" s="99"/>
      <c r="D143" s="96"/>
      <c r="E143" s="110"/>
      <c r="F143" s="27" t="s">
        <v>313</v>
      </c>
      <c r="G143" s="29" t="s">
        <v>314</v>
      </c>
      <c r="H143" s="6"/>
      <c r="I143" s="5"/>
      <c r="J143" s="5"/>
      <c r="K143" s="4"/>
      <c r="L143" s="6"/>
      <c r="M143" s="21"/>
      <c r="N143" s="21"/>
      <c r="O143" s="4"/>
      <c r="P143" s="6"/>
      <c r="Q143" s="21"/>
      <c r="R143" s="21"/>
      <c r="S143" s="4"/>
      <c r="T143" s="6"/>
      <c r="U143" s="5"/>
      <c r="V143" s="5"/>
      <c r="W143" s="4"/>
      <c r="X143" s="6"/>
      <c r="Y143" s="5"/>
      <c r="Z143" s="5"/>
      <c r="AA143" s="4">
        <f t="shared" si="11"/>
        <v>0</v>
      </c>
    </row>
    <row r="144" spans="2:27">
      <c r="B144" s="93"/>
      <c r="C144" s="99"/>
      <c r="D144" s="96"/>
      <c r="E144" s="110"/>
      <c r="F144" s="27" t="s">
        <v>315</v>
      </c>
      <c r="G144" s="29" t="s">
        <v>316</v>
      </c>
      <c r="H144" s="6">
        <v>0</v>
      </c>
      <c r="I144" s="5"/>
      <c r="J144" s="5">
        <f>+H144/$H$11</f>
        <v>0</v>
      </c>
      <c r="K144" s="4"/>
      <c r="L144" s="6">
        <v>0</v>
      </c>
      <c r="M144" s="21"/>
      <c r="N144" s="21">
        <f>+L144/$L$11</f>
        <v>0</v>
      </c>
      <c r="O144" s="4"/>
      <c r="P144" s="6">
        <v>0</v>
      </c>
      <c r="Q144" s="21"/>
      <c r="R144" s="21"/>
      <c r="S144" s="4">
        <f>+P144/$P$11</f>
        <v>0</v>
      </c>
      <c r="T144" s="6">
        <v>0</v>
      </c>
      <c r="U144" s="5"/>
      <c r="V144" s="5"/>
      <c r="W144" s="4">
        <f>+T144/$T$11</f>
        <v>0</v>
      </c>
      <c r="X144" s="6">
        <v>0</v>
      </c>
      <c r="Y144" s="5"/>
      <c r="Z144" s="5">
        <f>+X144/$X$11</f>
        <v>0</v>
      </c>
      <c r="AA144" s="4">
        <f t="shared" si="11"/>
        <v>0</v>
      </c>
    </row>
    <row r="145" spans="2:27">
      <c r="B145" s="93"/>
      <c r="C145" s="99"/>
      <c r="D145" s="96"/>
      <c r="E145" s="110"/>
      <c r="F145" s="27" t="s">
        <v>317</v>
      </c>
      <c r="G145" s="29" t="s">
        <v>318</v>
      </c>
      <c r="H145" s="6"/>
      <c r="I145" s="5"/>
      <c r="J145" s="5"/>
      <c r="K145" s="4"/>
      <c r="L145" s="6"/>
      <c r="M145" s="21"/>
      <c r="N145" s="21"/>
      <c r="O145" s="4"/>
      <c r="P145" s="6"/>
      <c r="Q145" s="21"/>
      <c r="R145" s="21"/>
      <c r="S145" s="4"/>
      <c r="T145" s="6"/>
      <c r="U145" s="5"/>
      <c r="V145" s="5"/>
      <c r="W145" s="4"/>
      <c r="X145" s="6"/>
      <c r="Y145" s="5"/>
      <c r="Z145" s="5"/>
      <c r="AA145" s="4">
        <f t="shared" si="11"/>
        <v>0</v>
      </c>
    </row>
    <row r="146" spans="2:27">
      <c r="B146" s="93"/>
      <c r="C146" s="99"/>
      <c r="D146" s="96"/>
      <c r="E146" s="110"/>
      <c r="F146" s="27" t="s">
        <v>319</v>
      </c>
      <c r="G146" s="29" t="s">
        <v>320</v>
      </c>
      <c r="H146" s="6"/>
      <c r="I146" s="5"/>
      <c r="J146" s="5"/>
      <c r="K146" s="4"/>
      <c r="L146" s="6"/>
      <c r="M146" s="21"/>
      <c r="N146" s="21"/>
      <c r="O146" s="4"/>
      <c r="P146" s="6"/>
      <c r="Q146" s="21"/>
      <c r="R146" s="21"/>
      <c r="S146" s="4"/>
      <c r="T146" s="6"/>
      <c r="U146" s="5"/>
      <c r="V146" s="5"/>
      <c r="W146" s="4"/>
      <c r="X146" s="6"/>
      <c r="Y146" s="5"/>
      <c r="Z146" s="5"/>
      <c r="AA146" s="4">
        <f t="shared" si="11"/>
        <v>0</v>
      </c>
    </row>
    <row r="147" spans="2:27">
      <c r="B147" s="93"/>
      <c r="C147" s="99"/>
      <c r="D147" s="96"/>
      <c r="E147" s="110"/>
      <c r="F147" s="27" t="s">
        <v>321</v>
      </c>
      <c r="G147" s="29" t="s">
        <v>322</v>
      </c>
      <c r="H147" s="6"/>
      <c r="I147" s="5"/>
      <c r="J147" s="5"/>
      <c r="K147" s="4"/>
      <c r="L147" s="6"/>
      <c r="M147" s="21"/>
      <c r="N147" s="21"/>
      <c r="O147" s="4"/>
      <c r="P147" s="6"/>
      <c r="Q147" s="21"/>
      <c r="R147" s="21"/>
      <c r="S147" s="4"/>
      <c r="T147" s="6"/>
      <c r="U147" s="5"/>
      <c r="V147" s="5"/>
      <c r="W147" s="4"/>
      <c r="X147" s="6"/>
      <c r="Y147" s="5"/>
      <c r="Z147" s="5"/>
      <c r="AA147" s="4">
        <f t="shared" si="11"/>
        <v>0</v>
      </c>
    </row>
    <row r="148" spans="2:27">
      <c r="B148" s="93"/>
      <c r="C148" s="99"/>
      <c r="D148" s="96"/>
      <c r="E148" s="110"/>
      <c r="F148" s="27" t="s">
        <v>323</v>
      </c>
      <c r="G148" s="29" t="s">
        <v>324</v>
      </c>
      <c r="H148" s="6"/>
      <c r="I148" s="5"/>
      <c r="J148" s="5"/>
      <c r="K148" s="4"/>
      <c r="L148" s="6"/>
      <c r="M148" s="21"/>
      <c r="N148" s="21"/>
      <c r="O148" s="4"/>
      <c r="P148" s="6"/>
      <c r="Q148" s="21"/>
      <c r="R148" s="21"/>
      <c r="S148" s="4"/>
      <c r="T148" s="6"/>
      <c r="U148" s="5"/>
      <c r="V148" s="5"/>
      <c r="W148" s="4"/>
      <c r="X148" s="6"/>
      <c r="Y148" s="5"/>
      <c r="Z148" s="5"/>
      <c r="AA148" s="4">
        <f t="shared" si="11"/>
        <v>0</v>
      </c>
    </row>
    <row r="149" spans="2:27">
      <c r="B149" s="93"/>
      <c r="C149" s="99"/>
      <c r="D149" s="96"/>
      <c r="E149" s="110"/>
      <c r="F149" s="27" t="s">
        <v>325</v>
      </c>
      <c r="G149" s="29" t="s">
        <v>326</v>
      </c>
      <c r="H149" s="6"/>
      <c r="I149" s="5"/>
      <c r="J149" s="5"/>
      <c r="K149" s="4"/>
      <c r="L149" s="6"/>
      <c r="M149" s="21"/>
      <c r="N149" s="21"/>
      <c r="O149" s="4"/>
      <c r="P149" s="6"/>
      <c r="Q149" s="21"/>
      <c r="R149" s="21"/>
      <c r="S149" s="4"/>
      <c r="T149" s="6"/>
      <c r="U149" s="5"/>
      <c r="V149" s="5"/>
      <c r="W149" s="4"/>
      <c r="X149" s="6"/>
      <c r="Y149" s="5"/>
      <c r="Z149" s="5"/>
      <c r="AA149" s="4">
        <f t="shared" si="11"/>
        <v>0</v>
      </c>
    </row>
    <row r="150" spans="2:27">
      <c r="B150" s="93"/>
      <c r="C150" s="99"/>
      <c r="D150" s="96"/>
      <c r="E150" s="110"/>
      <c r="F150" s="27" t="s">
        <v>327</v>
      </c>
      <c r="G150" s="29" t="s">
        <v>328</v>
      </c>
      <c r="H150" s="6"/>
      <c r="I150" s="5"/>
      <c r="J150" s="5"/>
      <c r="K150" s="4"/>
      <c r="L150" s="6"/>
      <c r="M150" s="21"/>
      <c r="N150" s="21"/>
      <c r="O150" s="4"/>
      <c r="P150" s="6"/>
      <c r="Q150" s="21"/>
      <c r="R150" s="21"/>
      <c r="S150" s="4"/>
      <c r="T150" s="6"/>
      <c r="U150" s="5"/>
      <c r="V150" s="5"/>
      <c r="W150" s="4"/>
      <c r="X150" s="6"/>
      <c r="Y150" s="5"/>
      <c r="Z150" s="5"/>
      <c r="AA150" s="4">
        <f t="shared" ref="AA150:AA196" si="21">+X150*Y150</f>
        <v>0</v>
      </c>
    </row>
    <row r="151" spans="2:27">
      <c r="B151" s="93"/>
      <c r="C151" s="99"/>
      <c r="D151" s="96"/>
      <c r="E151" s="110"/>
      <c r="F151" s="27" t="s">
        <v>329</v>
      </c>
      <c r="G151" s="29" t="s">
        <v>330</v>
      </c>
      <c r="H151" s="6"/>
      <c r="I151" s="5"/>
      <c r="J151" s="5"/>
      <c r="K151" s="4"/>
      <c r="L151" s="6"/>
      <c r="M151" s="21"/>
      <c r="N151" s="21"/>
      <c r="O151" s="4"/>
      <c r="P151" s="6"/>
      <c r="Q151" s="21"/>
      <c r="R151" s="21"/>
      <c r="S151" s="4"/>
      <c r="T151" s="6"/>
      <c r="U151" s="5"/>
      <c r="V151" s="5"/>
      <c r="W151" s="4"/>
      <c r="X151" s="6"/>
      <c r="Y151" s="5"/>
      <c r="Z151" s="5"/>
      <c r="AA151" s="4">
        <f t="shared" si="21"/>
        <v>0</v>
      </c>
    </row>
    <row r="152" spans="2:27">
      <c r="B152" s="93"/>
      <c r="C152" s="99"/>
      <c r="D152" s="96"/>
      <c r="E152" s="110"/>
      <c r="F152" s="27" t="s">
        <v>331</v>
      </c>
      <c r="G152" s="29" t="s">
        <v>332</v>
      </c>
      <c r="H152" s="6"/>
      <c r="I152" s="5"/>
      <c r="J152" s="5"/>
      <c r="K152" s="4"/>
      <c r="L152" s="6"/>
      <c r="M152" s="21"/>
      <c r="N152" s="21"/>
      <c r="O152" s="4"/>
      <c r="P152" s="6"/>
      <c r="Q152" s="21"/>
      <c r="R152" s="21"/>
      <c r="S152" s="4"/>
      <c r="T152" s="6"/>
      <c r="U152" s="5"/>
      <c r="V152" s="5"/>
      <c r="W152" s="4"/>
      <c r="X152" s="6"/>
      <c r="Y152" s="5"/>
      <c r="Z152" s="5"/>
      <c r="AA152" s="4">
        <f t="shared" si="21"/>
        <v>0</v>
      </c>
    </row>
    <row r="153" spans="2:27">
      <c r="B153" s="93"/>
      <c r="C153" s="99"/>
      <c r="D153" s="96"/>
      <c r="E153" s="110"/>
      <c r="F153" s="27" t="s">
        <v>333</v>
      </c>
      <c r="G153" s="29" t="s">
        <v>334</v>
      </c>
      <c r="H153" s="6"/>
      <c r="I153" s="5"/>
      <c r="J153" s="5"/>
      <c r="K153" s="4"/>
      <c r="L153" s="6"/>
      <c r="M153" s="21"/>
      <c r="N153" s="21"/>
      <c r="O153" s="4"/>
      <c r="P153" s="6"/>
      <c r="Q153" s="21"/>
      <c r="R153" s="21"/>
      <c r="S153" s="4"/>
      <c r="T153" s="6"/>
      <c r="U153" s="5"/>
      <c r="V153" s="5"/>
      <c r="W153" s="4"/>
      <c r="X153" s="6"/>
      <c r="Y153" s="5"/>
      <c r="Z153" s="5"/>
      <c r="AA153" s="4">
        <f t="shared" si="21"/>
        <v>0</v>
      </c>
    </row>
    <row r="154" spans="2:27">
      <c r="B154" s="93"/>
      <c r="C154" s="99"/>
      <c r="D154" s="96"/>
      <c r="E154" s="110"/>
      <c r="F154" s="27" t="s">
        <v>335</v>
      </c>
      <c r="G154" s="29" t="s">
        <v>336</v>
      </c>
      <c r="H154" s="6"/>
      <c r="I154" s="5"/>
      <c r="J154" s="5"/>
      <c r="K154" s="4"/>
      <c r="L154" s="6"/>
      <c r="M154" s="21"/>
      <c r="N154" s="21"/>
      <c r="O154" s="4"/>
      <c r="P154" s="6"/>
      <c r="Q154" s="21"/>
      <c r="R154" s="21"/>
      <c r="S154" s="4"/>
      <c r="T154" s="6"/>
      <c r="U154" s="5"/>
      <c r="V154" s="5"/>
      <c r="W154" s="4"/>
      <c r="X154" s="6"/>
      <c r="Y154" s="5"/>
      <c r="Z154" s="5"/>
      <c r="AA154" s="4">
        <f t="shared" si="21"/>
        <v>0</v>
      </c>
    </row>
    <row r="155" spans="2:27">
      <c r="B155" s="93"/>
      <c r="C155" s="99"/>
      <c r="D155" s="96"/>
      <c r="E155" s="110"/>
      <c r="F155" s="27" t="s">
        <v>337</v>
      </c>
      <c r="G155" s="29" t="s">
        <v>223</v>
      </c>
      <c r="H155" s="6"/>
      <c r="I155" s="5"/>
      <c r="J155" s="5"/>
      <c r="K155" s="4"/>
      <c r="L155" s="6"/>
      <c r="M155" s="21"/>
      <c r="N155" s="21"/>
      <c r="O155" s="4"/>
      <c r="P155" s="6"/>
      <c r="Q155" s="21"/>
      <c r="R155" s="21"/>
      <c r="S155" s="4"/>
      <c r="T155" s="6"/>
      <c r="U155" s="5"/>
      <c r="V155" s="5"/>
      <c r="W155" s="4"/>
      <c r="X155" s="6"/>
      <c r="Y155" s="5"/>
      <c r="Z155" s="5"/>
      <c r="AA155" s="4">
        <f t="shared" si="21"/>
        <v>0</v>
      </c>
    </row>
    <row r="156" spans="2:27">
      <c r="B156" s="93"/>
      <c r="C156" s="99"/>
      <c r="D156" s="96"/>
      <c r="E156" s="110"/>
      <c r="F156" s="27" t="s">
        <v>338</v>
      </c>
      <c r="G156" s="29" t="s">
        <v>339</v>
      </c>
      <c r="H156" s="6"/>
      <c r="I156" s="5"/>
      <c r="J156" s="5"/>
      <c r="K156" s="4"/>
      <c r="L156" s="6"/>
      <c r="M156" s="21"/>
      <c r="N156" s="21"/>
      <c r="O156" s="4"/>
      <c r="P156" s="6"/>
      <c r="Q156" s="21"/>
      <c r="R156" s="21"/>
      <c r="S156" s="4"/>
      <c r="T156" s="6"/>
      <c r="U156" s="5"/>
      <c r="V156" s="5"/>
      <c r="W156" s="4"/>
      <c r="X156" s="6"/>
      <c r="Y156" s="5"/>
      <c r="Z156" s="5"/>
      <c r="AA156" s="4">
        <f t="shared" si="21"/>
        <v>0</v>
      </c>
    </row>
    <row r="157" spans="2:27">
      <c r="B157" s="93"/>
      <c r="C157" s="99"/>
      <c r="D157" s="96"/>
      <c r="E157" s="110"/>
      <c r="F157" s="27" t="s">
        <v>340</v>
      </c>
      <c r="G157" s="29" t="s">
        <v>341</v>
      </c>
      <c r="H157" s="6"/>
      <c r="I157" s="5"/>
      <c r="J157" s="5"/>
      <c r="K157" s="4"/>
      <c r="L157" s="6"/>
      <c r="M157" s="21"/>
      <c r="N157" s="21"/>
      <c r="O157" s="4"/>
      <c r="P157" s="6"/>
      <c r="Q157" s="21"/>
      <c r="R157" s="21"/>
      <c r="S157" s="4"/>
      <c r="T157" s="6"/>
      <c r="U157" s="5"/>
      <c r="V157" s="5"/>
      <c r="W157" s="4"/>
      <c r="X157" s="6"/>
      <c r="Y157" s="5"/>
      <c r="Z157" s="5"/>
      <c r="AA157" s="4">
        <f t="shared" si="21"/>
        <v>0</v>
      </c>
    </row>
    <row r="158" spans="2:27">
      <c r="B158" s="93"/>
      <c r="C158" s="99"/>
      <c r="D158" s="96"/>
      <c r="E158" s="110"/>
      <c r="F158" s="27" t="s">
        <v>342</v>
      </c>
      <c r="G158" s="29" t="s">
        <v>343</v>
      </c>
      <c r="H158" s="6"/>
      <c r="I158" s="5"/>
      <c r="J158" s="5"/>
      <c r="K158" s="4"/>
      <c r="L158" s="6"/>
      <c r="M158" s="21"/>
      <c r="N158" s="21"/>
      <c r="O158" s="4"/>
      <c r="P158" s="6"/>
      <c r="Q158" s="21"/>
      <c r="R158" s="21"/>
      <c r="S158" s="4"/>
      <c r="T158" s="6"/>
      <c r="U158" s="5"/>
      <c r="V158" s="5"/>
      <c r="W158" s="4"/>
      <c r="X158" s="6"/>
      <c r="Y158" s="5"/>
      <c r="Z158" s="5"/>
      <c r="AA158" s="4">
        <f t="shared" si="21"/>
        <v>0</v>
      </c>
    </row>
    <row r="159" spans="2:27">
      <c r="B159" s="93"/>
      <c r="C159" s="99"/>
      <c r="D159" s="96"/>
      <c r="E159" s="110"/>
      <c r="F159" s="27" t="s">
        <v>344</v>
      </c>
      <c r="G159" s="29" t="s">
        <v>345</v>
      </c>
      <c r="H159" s="6"/>
      <c r="I159" s="5"/>
      <c r="J159" s="5"/>
      <c r="K159" s="4"/>
      <c r="L159" s="6"/>
      <c r="M159" s="21"/>
      <c r="N159" s="21"/>
      <c r="O159" s="4"/>
      <c r="P159" s="6"/>
      <c r="Q159" s="21"/>
      <c r="R159" s="21"/>
      <c r="S159" s="4"/>
      <c r="T159" s="6"/>
      <c r="U159" s="5"/>
      <c r="V159" s="5"/>
      <c r="W159" s="4"/>
      <c r="X159" s="6"/>
      <c r="Y159" s="5"/>
      <c r="Z159" s="5"/>
      <c r="AA159" s="4">
        <f t="shared" si="21"/>
        <v>0</v>
      </c>
    </row>
    <row r="160" spans="2:27">
      <c r="B160" s="93"/>
      <c r="C160" s="99"/>
      <c r="D160" s="96"/>
      <c r="E160" s="110"/>
      <c r="F160" s="27" t="s">
        <v>346</v>
      </c>
      <c r="G160" s="29" t="s">
        <v>205</v>
      </c>
      <c r="H160" s="6"/>
      <c r="I160" s="5"/>
      <c r="J160" s="5"/>
      <c r="K160" s="4"/>
      <c r="L160" s="6"/>
      <c r="M160" s="21"/>
      <c r="N160" s="21"/>
      <c r="O160" s="4"/>
      <c r="P160" s="6"/>
      <c r="Q160" s="21"/>
      <c r="R160" s="21"/>
      <c r="S160" s="4"/>
      <c r="T160" s="6"/>
      <c r="U160" s="5"/>
      <c r="V160" s="5"/>
      <c r="W160" s="4"/>
      <c r="X160" s="6"/>
      <c r="Y160" s="5"/>
      <c r="Z160" s="5"/>
      <c r="AA160" s="4">
        <f t="shared" si="21"/>
        <v>0</v>
      </c>
    </row>
    <row r="161" spans="2:27">
      <c r="B161" s="93"/>
      <c r="C161" s="99"/>
      <c r="D161" s="96"/>
      <c r="E161" s="110"/>
      <c r="F161" s="27" t="s">
        <v>347</v>
      </c>
      <c r="G161" s="29" t="s">
        <v>207</v>
      </c>
      <c r="H161" s="6"/>
      <c r="I161" s="5"/>
      <c r="J161" s="5"/>
      <c r="K161" s="4"/>
      <c r="L161" s="6"/>
      <c r="M161" s="21"/>
      <c r="N161" s="21"/>
      <c r="O161" s="4"/>
      <c r="P161" s="6"/>
      <c r="Q161" s="21"/>
      <c r="R161" s="21"/>
      <c r="S161" s="4"/>
      <c r="T161" s="6"/>
      <c r="U161" s="5"/>
      <c r="V161" s="5"/>
      <c r="W161" s="4"/>
      <c r="X161" s="6"/>
      <c r="Y161" s="5"/>
      <c r="Z161" s="5"/>
      <c r="AA161" s="4">
        <f t="shared" si="21"/>
        <v>0</v>
      </c>
    </row>
    <row r="162" spans="2:27">
      <c r="B162" s="93"/>
      <c r="C162" s="99"/>
      <c r="D162" s="96"/>
      <c r="E162" s="110"/>
      <c r="F162" s="27" t="s">
        <v>348</v>
      </c>
      <c r="G162" s="29" t="s">
        <v>209</v>
      </c>
      <c r="H162" s="6"/>
      <c r="I162" s="5"/>
      <c r="J162" s="5"/>
      <c r="K162" s="4"/>
      <c r="L162" s="6"/>
      <c r="M162" s="21"/>
      <c r="N162" s="21"/>
      <c r="O162" s="4"/>
      <c r="P162" s="6"/>
      <c r="Q162" s="21"/>
      <c r="R162" s="21"/>
      <c r="S162" s="4"/>
      <c r="T162" s="6"/>
      <c r="U162" s="5"/>
      <c r="V162" s="5"/>
      <c r="W162" s="4"/>
      <c r="X162" s="6"/>
      <c r="Y162" s="5"/>
      <c r="Z162" s="5"/>
      <c r="AA162" s="4">
        <f t="shared" si="21"/>
        <v>0</v>
      </c>
    </row>
    <row r="163" spans="2:27">
      <c r="B163" s="93"/>
      <c r="C163" s="99"/>
      <c r="D163" s="96"/>
      <c r="E163" s="110"/>
      <c r="F163" s="27" t="s">
        <v>349</v>
      </c>
      <c r="G163" s="29" t="s">
        <v>211</v>
      </c>
      <c r="H163" s="6"/>
      <c r="I163" s="5"/>
      <c r="J163" s="5"/>
      <c r="K163" s="4"/>
      <c r="L163" s="6"/>
      <c r="M163" s="21"/>
      <c r="N163" s="21"/>
      <c r="O163" s="4"/>
      <c r="P163" s="6"/>
      <c r="Q163" s="21"/>
      <c r="R163" s="21"/>
      <c r="S163" s="4"/>
      <c r="T163" s="6"/>
      <c r="U163" s="5"/>
      <c r="V163" s="5"/>
      <c r="W163" s="4"/>
      <c r="X163" s="6"/>
      <c r="Y163" s="5"/>
      <c r="Z163" s="5"/>
      <c r="AA163" s="4">
        <f t="shared" si="21"/>
        <v>0</v>
      </c>
    </row>
    <row r="164" spans="2:27" ht="13.8" thickBot="1">
      <c r="B164" s="94"/>
      <c r="C164" s="108"/>
      <c r="D164" s="97"/>
      <c r="E164" s="111"/>
      <c r="F164" s="35" t="s">
        <v>350</v>
      </c>
      <c r="G164" s="36" t="s">
        <v>217</v>
      </c>
      <c r="H164" s="6"/>
      <c r="I164" s="5"/>
      <c r="J164" s="5"/>
      <c r="K164" s="4"/>
      <c r="L164" s="6"/>
      <c r="M164" s="21"/>
      <c r="N164" s="21"/>
      <c r="O164" s="4"/>
      <c r="P164" s="6"/>
      <c r="Q164" s="21"/>
      <c r="R164" s="21"/>
      <c r="S164" s="4"/>
      <c r="T164" s="6"/>
      <c r="U164" s="5"/>
      <c r="V164" s="5"/>
      <c r="W164" s="4"/>
      <c r="X164" s="6"/>
      <c r="Y164" s="5"/>
      <c r="Z164" s="5"/>
      <c r="AA164" s="4">
        <f t="shared" si="21"/>
        <v>0</v>
      </c>
    </row>
    <row r="165" spans="2:27">
      <c r="B165" s="92">
        <v>5</v>
      </c>
      <c r="C165" s="107" t="s">
        <v>27</v>
      </c>
      <c r="D165" s="95">
        <v>5.2</v>
      </c>
      <c r="E165" s="109" t="s">
        <v>28</v>
      </c>
      <c r="F165" s="33" t="s">
        <v>351</v>
      </c>
      <c r="G165" s="34" t="s">
        <v>352</v>
      </c>
      <c r="H165" s="6">
        <v>4844</v>
      </c>
      <c r="I165" s="5"/>
      <c r="J165" s="5">
        <f t="shared" ref="J165:J171" si="22">+H165/$H$11</f>
        <v>2.366389838788471</v>
      </c>
      <c r="K165" s="4"/>
      <c r="L165" s="6">
        <v>5982</v>
      </c>
      <c r="M165" s="21"/>
      <c r="N165" s="21">
        <f>+L165/$L$11</f>
        <v>5.2017391304347829</v>
      </c>
      <c r="O165" s="4"/>
      <c r="P165" s="6">
        <v>2441</v>
      </c>
      <c r="Q165" s="21"/>
      <c r="R165" s="21"/>
      <c r="S165" s="4">
        <f>+P165/$P$11</f>
        <v>0.82521974306964163</v>
      </c>
      <c r="T165" s="6">
        <v>4484</v>
      </c>
      <c r="U165" s="5"/>
      <c r="V165" s="5"/>
      <c r="W165" s="4">
        <f>+T165/$T$11</f>
        <v>1.3493830875714716</v>
      </c>
      <c r="X165" s="6">
        <v>7382</v>
      </c>
      <c r="Y165" s="5">
        <v>12785</v>
      </c>
      <c r="Z165" s="5">
        <f>+X165/$X$11</f>
        <v>1.3158645276292336</v>
      </c>
      <c r="AA165" s="4">
        <f t="shared" si="21"/>
        <v>94378870</v>
      </c>
    </row>
    <row r="166" spans="2:27" ht="13.8" thickBot="1">
      <c r="B166" s="93"/>
      <c r="C166" s="99"/>
      <c r="D166" s="97"/>
      <c r="E166" s="111"/>
      <c r="F166" s="35" t="s">
        <v>353</v>
      </c>
      <c r="G166" s="40" t="s">
        <v>354</v>
      </c>
      <c r="H166" s="6">
        <v>0</v>
      </c>
      <c r="I166" s="5"/>
      <c r="J166" s="5">
        <f t="shared" si="22"/>
        <v>0</v>
      </c>
      <c r="K166" s="4"/>
      <c r="L166" s="6"/>
      <c r="M166" s="21"/>
      <c r="N166" s="21"/>
      <c r="O166" s="4"/>
      <c r="P166" s="6"/>
      <c r="Q166" s="21"/>
      <c r="R166" s="21"/>
      <c r="S166" s="4"/>
      <c r="T166" s="6"/>
      <c r="U166" s="5"/>
      <c r="V166" s="5"/>
      <c r="W166" s="4"/>
      <c r="X166" s="6"/>
      <c r="Y166" s="5"/>
      <c r="Z166" s="5"/>
      <c r="AA166" s="4">
        <f t="shared" si="21"/>
        <v>0</v>
      </c>
    </row>
    <row r="167" spans="2:27">
      <c r="B167" s="93"/>
      <c r="C167" s="99"/>
      <c r="D167" s="95">
        <v>5.0999999999999996</v>
      </c>
      <c r="E167" s="109" t="s">
        <v>29</v>
      </c>
      <c r="F167" s="33" t="s">
        <v>355</v>
      </c>
      <c r="G167" s="34" t="s">
        <v>356</v>
      </c>
      <c r="H167" s="6">
        <v>813</v>
      </c>
      <c r="I167" s="5"/>
      <c r="J167" s="5">
        <f t="shared" si="22"/>
        <v>0.39716658524670251</v>
      </c>
      <c r="K167" s="4"/>
      <c r="L167" s="6">
        <v>966</v>
      </c>
      <c r="M167" s="21"/>
      <c r="N167" s="21">
        <f>+L167/$L$11</f>
        <v>0.84</v>
      </c>
      <c r="O167" s="4"/>
      <c r="P167" s="6">
        <v>592</v>
      </c>
      <c r="Q167" s="21"/>
      <c r="R167" s="21"/>
      <c r="S167" s="4">
        <f>+P167/$P$11</f>
        <v>0.20013522650439486</v>
      </c>
      <c r="T167" s="6">
        <v>608</v>
      </c>
      <c r="U167" s="5"/>
      <c r="V167" s="5"/>
      <c r="W167" s="4">
        <f>+T167/$T$11</f>
        <v>0.18296719831477581</v>
      </c>
      <c r="X167" s="6">
        <v>1085</v>
      </c>
      <c r="Y167" s="5">
        <v>12785</v>
      </c>
      <c r="Z167" s="5">
        <f>+X167/$X$11</f>
        <v>0.19340463458110516</v>
      </c>
      <c r="AA167" s="4">
        <f t="shared" si="21"/>
        <v>13871725</v>
      </c>
    </row>
    <row r="168" spans="2:27">
      <c r="B168" s="93"/>
      <c r="C168" s="99"/>
      <c r="D168" s="96"/>
      <c r="E168" s="110"/>
      <c r="F168" s="27" t="s">
        <v>357</v>
      </c>
      <c r="G168" s="29" t="s">
        <v>358</v>
      </c>
      <c r="H168" s="6"/>
      <c r="I168" s="5"/>
      <c r="J168" s="5">
        <f t="shared" si="22"/>
        <v>0</v>
      </c>
      <c r="K168" s="4"/>
      <c r="L168" s="6"/>
      <c r="M168" s="21"/>
      <c r="N168" s="21"/>
      <c r="O168" s="4"/>
      <c r="P168" s="6"/>
      <c r="Q168" s="21"/>
      <c r="R168" s="21"/>
      <c r="S168" s="4"/>
      <c r="T168" s="6"/>
      <c r="U168" s="5"/>
      <c r="V168" s="5"/>
      <c r="W168" s="4"/>
      <c r="X168" s="6"/>
      <c r="Y168" s="5"/>
      <c r="Z168" s="5"/>
      <c r="AA168" s="4">
        <f t="shared" si="21"/>
        <v>0</v>
      </c>
    </row>
    <row r="169" spans="2:27" ht="13.8" thickBot="1">
      <c r="B169" s="93"/>
      <c r="C169" s="99"/>
      <c r="D169" s="97"/>
      <c r="E169" s="111"/>
      <c r="F169" s="35" t="s">
        <v>359</v>
      </c>
      <c r="G169" s="36" t="s">
        <v>360</v>
      </c>
      <c r="H169" s="6">
        <v>0</v>
      </c>
      <c r="I169" s="5"/>
      <c r="J169" s="5">
        <f t="shared" si="22"/>
        <v>0</v>
      </c>
      <c r="K169" s="4"/>
      <c r="L169" s="6"/>
      <c r="M169" s="21"/>
      <c r="N169" s="21"/>
      <c r="O169" s="4"/>
      <c r="P169" s="6"/>
      <c r="Q169" s="21"/>
      <c r="R169" s="21"/>
      <c r="S169" s="4"/>
      <c r="T169" s="6"/>
      <c r="U169" s="5"/>
      <c r="V169" s="5"/>
      <c r="W169" s="4"/>
      <c r="X169" s="6"/>
      <c r="Y169" s="5"/>
      <c r="Z169" s="5"/>
      <c r="AA169" s="4">
        <f t="shared" si="21"/>
        <v>0</v>
      </c>
    </row>
    <row r="170" spans="2:27">
      <c r="B170" s="93"/>
      <c r="C170" s="99"/>
      <c r="D170" s="95">
        <v>5.3</v>
      </c>
      <c r="E170" s="109" t="s">
        <v>30</v>
      </c>
      <c r="F170" s="33" t="s">
        <v>361</v>
      </c>
      <c r="G170" s="34" t="s">
        <v>362</v>
      </c>
      <c r="H170" s="6">
        <v>0</v>
      </c>
      <c r="I170" s="5"/>
      <c r="J170" s="5">
        <f t="shared" si="22"/>
        <v>0</v>
      </c>
      <c r="K170" s="4"/>
      <c r="L170" s="6"/>
      <c r="M170" s="21"/>
      <c r="N170" s="21"/>
      <c r="O170" s="4"/>
      <c r="P170" s="6"/>
      <c r="Q170" s="21"/>
      <c r="R170" s="21"/>
      <c r="S170" s="4"/>
      <c r="T170" s="6"/>
      <c r="U170" s="5"/>
      <c r="V170" s="5"/>
      <c r="W170" s="4"/>
      <c r="X170" s="6"/>
      <c r="Y170" s="5"/>
      <c r="Z170" s="5"/>
      <c r="AA170" s="4">
        <f t="shared" si="21"/>
        <v>0</v>
      </c>
    </row>
    <row r="171" spans="2:27">
      <c r="B171" s="93"/>
      <c r="C171" s="99"/>
      <c r="D171" s="96"/>
      <c r="E171" s="110"/>
      <c r="F171" s="27" t="s">
        <v>363</v>
      </c>
      <c r="G171" s="29" t="s">
        <v>364</v>
      </c>
      <c r="H171" s="6">
        <v>0</v>
      </c>
      <c r="I171" s="5"/>
      <c r="J171" s="5">
        <f t="shared" si="22"/>
        <v>0</v>
      </c>
      <c r="K171" s="4"/>
      <c r="L171" s="6"/>
      <c r="M171" s="21"/>
      <c r="N171" s="21"/>
      <c r="O171" s="4"/>
      <c r="P171" s="6"/>
      <c r="Q171" s="21"/>
      <c r="R171" s="21"/>
      <c r="S171" s="4"/>
      <c r="T171" s="6"/>
      <c r="U171" s="5"/>
      <c r="V171" s="5"/>
      <c r="W171" s="4"/>
      <c r="X171" s="6"/>
      <c r="Y171" s="5"/>
      <c r="Z171" s="5"/>
      <c r="AA171" s="4">
        <f t="shared" si="21"/>
        <v>0</v>
      </c>
    </row>
    <row r="172" spans="2:27">
      <c r="B172" s="93"/>
      <c r="C172" s="99"/>
      <c r="D172" s="96"/>
      <c r="E172" s="110"/>
      <c r="F172" s="27" t="s">
        <v>365</v>
      </c>
      <c r="G172" s="29" t="s">
        <v>366</v>
      </c>
      <c r="H172" s="6"/>
      <c r="I172" s="5"/>
      <c r="J172" s="5"/>
      <c r="K172" s="4"/>
      <c r="L172" s="6"/>
      <c r="M172" s="21"/>
      <c r="N172" s="21"/>
      <c r="O172" s="4"/>
      <c r="P172" s="6"/>
      <c r="Q172" s="21"/>
      <c r="R172" s="21"/>
      <c r="S172" s="4"/>
      <c r="T172" s="6"/>
      <c r="U172" s="5"/>
      <c r="V172" s="5"/>
      <c r="W172" s="4"/>
      <c r="X172" s="6"/>
      <c r="Y172" s="5"/>
      <c r="Z172" s="5"/>
      <c r="AA172" s="4">
        <f t="shared" si="21"/>
        <v>0</v>
      </c>
    </row>
    <row r="173" spans="2:27" ht="13.8" thickBot="1">
      <c r="B173" s="93"/>
      <c r="C173" s="99"/>
      <c r="D173" s="97"/>
      <c r="E173" s="111"/>
      <c r="F173" s="35" t="s">
        <v>367</v>
      </c>
      <c r="G173" s="36" t="s">
        <v>368</v>
      </c>
      <c r="H173" s="6"/>
      <c r="I173" s="5"/>
      <c r="J173" s="5"/>
      <c r="K173" s="4"/>
      <c r="L173" s="6"/>
      <c r="M173" s="21"/>
      <c r="N173" s="21"/>
      <c r="O173" s="4"/>
      <c r="P173" s="6"/>
      <c r="Q173" s="21"/>
      <c r="R173" s="21"/>
      <c r="S173" s="4"/>
      <c r="T173" s="6"/>
      <c r="U173" s="5"/>
      <c r="V173" s="5"/>
      <c r="W173" s="4"/>
      <c r="X173" s="6"/>
      <c r="Y173" s="5"/>
      <c r="Z173" s="5"/>
      <c r="AA173" s="4">
        <f t="shared" si="21"/>
        <v>0</v>
      </c>
    </row>
    <row r="174" spans="2:27" ht="13.5" customHeight="1">
      <c r="B174" s="93"/>
      <c r="C174" s="99"/>
      <c r="D174" s="95">
        <v>5.4</v>
      </c>
      <c r="E174" s="109" t="s">
        <v>31</v>
      </c>
      <c r="F174" s="33" t="s">
        <v>369</v>
      </c>
      <c r="G174" s="34" t="s">
        <v>370</v>
      </c>
      <c r="H174" s="6"/>
      <c r="I174" s="5"/>
      <c r="J174" s="5"/>
      <c r="K174" s="4"/>
      <c r="L174" s="6"/>
      <c r="M174" s="21"/>
      <c r="N174" s="21"/>
      <c r="O174" s="4"/>
      <c r="P174" s="6"/>
      <c r="Q174" s="21"/>
      <c r="R174" s="21"/>
      <c r="S174" s="4"/>
      <c r="T174" s="6"/>
      <c r="U174" s="5"/>
      <c r="V174" s="5"/>
      <c r="W174" s="4"/>
      <c r="X174" s="6"/>
      <c r="Y174" s="5"/>
      <c r="Z174" s="5"/>
      <c r="AA174" s="4">
        <f t="shared" si="21"/>
        <v>0</v>
      </c>
    </row>
    <row r="175" spans="2:27">
      <c r="B175" s="93"/>
      <c r="C175" s="99"/>
      <c r="D175" s="96"/>
      <c r="E175" s="110"/>
      <c r="F175" s="27" t="s">
        <v>371</v>
      </c>
      <c r="G175" s="29" t="s">
        <v>372</v>
      </c>
      <c r="H175" s="6">
        <v>1</v>
      </c>
      <c r="I175" s="5"/>
      <c r="J175" s="5">
        <f>+H175/$H$11</f>
        <v>4.8851978505129456E-4</v>
      </c>
      <c r="K175" s="4"/>
      <c r="L175" s="6">
        <v>0</v>
      </c>
      <c r="M175" s="21"/>
      <c r="N175" s="21">
        <f>+L175/$L$11</f>
        <v>0</v>
      </c>
      <c r="O175" s="4"/>
      <c r="P175" s="6">
        <v>0</v>
      </c>
      <c r="Q175" s="21"/>
      <c r="R175" s="21"/>
      <c r="S175" s="4">
        <f>+P175/$P$11</f>
        <v>0</v>
      </c>
      <c r="T175" s="6">
        <v>0</v>
      </c>
      <c r="U175" s="5"/>
      <c r="V175" s="5"/>
      <c r="W175" s="4">
        <f>+T175/$T$11</f>
        <v>0</v>
      </c>
      <c r="X175" s="6">
        <v>42</v>
      </c>
      <c r="Y175" s="5">
        <v>532308</v>
      </c>
      <c r="Z175" s="5">
        <f>+X175/$X$11</f>
        <v>7.4866310160427805E-3</v>
      </c>
      <c r="AA175" s="4">
        <f t="shared" si="21"/>
        <v>22356936</v>
      </c>
    </row>
    <row r="176" spans="2:27">
      <c r="B176" s="93"/>
      <c r="C176" s="99"/>
      <c r="D176" s="96"/>
      <c r="E176" s="110"/>
      <c r="F176" s="27" t="s">
        <v>373</v>
      </c>
      <c r="G176" s="29" t="s">
        <v>374</v>
      </c>
      <c r="H176" s="6"/>
      <c r="I176" s="5"/>
      <c r="J176" s="5"/>
      <c r="K176" s="4"/>
      <c r="L176" s="6"/>
      <c r="M176" s="21"/>
      <c r="N176" s="21"/>
      <c r="O176" s="4"/>
      <c r="P176" s="6"/>
      <c r="Q176" s="21"/>
      <c r="R176" s="21"/>
      <c r="S176" s="4"/>
      <c r="T176" s="6"/>
      <c r="U176" s="5"/>
      <c r="V176" s="5"/>
      <c r="W176" s="4"/>
      <c r="X176" s="6"/>
      <c r="Y176" s="5"/>
      <c r="Z176" s="5">
        <f>+X176/$X$11</f>
        <v>0</v>
      </c>
      <c r="AA176" s="4">
        <f t="shared" si="21"/>
        <v>0</v>
      </c>
    </row>
    <row r="177" spans="2:27">
      <c r="B177" s="93"/>
      <c r="C177" s="99"/>
      <c r="D177" s="96"/>
      <c r="E177" s="110"/>
      <c r="F177" s="27" t="s">
        <v>375</v>
      </c>
      <c r="G177" s="29" t="s">
        <v>376</v>
      </c>
      <c r="H177" s="6"/>
      <c r="I177" s="5"/>
      <c r="J177" s="5"/>
      <c r="K177" s="4"/>
      <c r="L177" s="6"/>
      <c r="M177" s="21"/>
      <c r="N177" s="21"/>
      <c r="O177" s="4"/>
      <c r="P177" s="6"/>
      <c r="Q177" s="21"/>
      <c r="R177" s="21"/>
      <c r="S177" s="4"/>
      <c r="T177" s="6"/>
      <c r="U177" s="5"/>
      <c r="V177" s="5"/>
      <c r="W177" s="4"/>
      <c r="X177" s="6"/>
      <c r="Y177" s="5"/>
      <c r="Z177" s="5"/>
      <c r="AA177" s="4">
        <f t="shared" si="21"/>
        <v>0</v>
      </c>
    </row>
    <row r="178" spans="2:27">
      <c r="B178" s="93"/>
      <c r="C178" s="99"/>
      <c r="D178" s="96"/>
      <c r="E178" s="110"/>
      <c r="F178" s="27" t="s">
        <v>377</v>
      </c>
      <c r="G178" s="29" t="s">
        <v>378</v>
      </c>
      <c r="H178" s="6"/>
      <c r="I178" s="5"/>
      <c r="J178" s="5"/>
      <c r="K178" s="4"/>
      <c r="L178" s="6"/>
      <c r="M178" s="21"/>
      <c r="N178" s="21"/>
      <c r="O178" s="4"/>
      <c r="P178" s="6"/>
      <c r="Q178" s="21"/>
      <c r="R178" s="21"/>
      <c r="S178" s="4"/>
      <c r="T178" s="6"/>
      <c r="U178" s="5"/>
      <c r="V178" s="5"/>
      <c r="W178" s="4"/>
      <c r="X178" s="6"/>
      <c r="Y178" s="5"/>
      <c r="Z178" s="5"/>
      <c r="AA178" s="4">
        <f t="shared" si="21"/>
        <v>0</v>
      </c>
    </row>
    <row r="179" spans="2:27" ht="13.8" thickBot="1">
      <c r="B179" s="94"/>
      <c r="C179" s="108"/>
      <c r="D179" s="97"/>
      <c r="E179" s="111"/>
      <c r="F179" s="35" t="s">
        <v>379</v>
      </c>
      <c r="G179" s="36" t="s">
        <v>235</v>
      </c>
      <c r="H179" s="6"/>
      <c r="I179" s="5"/>
      <c r="J179" s="5"/>
      <c r="K179" s="4"/>
      <c r="L179" s="6"/>
      <c r="M179" s="21"/>
      <c r="N179" s="21"/>
      <c r="O179" s="4"/>
      <c r="P179" s="6"/>
      <c r="Q179" s="21"/>
      <c r="R179" s="21"/>
      <c r="S179" s="4"/>
      <c r="T179" s="6"/>
      <c r="U179" s="5"/>
      <c r="V179" s="5"/>
      <c r="W179" s="4"/>
      <c r="X179" s="6"/>
      <c r="Y179" s="5"/>
      <c r="Z179" s="5"/>
      <c r="AA179" s="4">
        <f t="shared" si="21"/>
        <v>0</v>
      </c>
    </row>
    <row r="180" spans="2:27">
      <c r="B180" s="92">
        <v>6</v>
      </c>
      <c r="C180" s="107" t="s">
        <v>32</v>
      </c>
      <c r="D180" s="95">
        <v>6.1</v>
      </c>
      <c r="E180" s="109" t="s">
        <v>37</v>
      </c>
      <c r="F180" s="33" t="s">
        <v>380</v>
      </c>
      <c r="G180" s="34" t="s">
        <v>381</v>
      </c>
      <c r="H180" s="6"/>
      <c r="I180" s="5"/>
      <c r="J180" s="5"/>
      <c r="K180" s="4"/>
      <c r="L180" s="6"/>
      <c r="M180" s="21"/>
      <c r="N180" s="21"/>
      <c r="O180" s="4"/>
      <c r="P180" s="6"/>
      <c r="Q180" s="21"/>
      <c r="R180" s="21"/>
      <c r="S180" s="4"/>
      <c r="T180" s="6"/>
      <c r="U180" s="5"/>
      <c r="V180" s="5"/>
      <c r="W180" s="4"/>
      <c r="X180" s="6"/>
      <c r="Y180" s="5"/>
      <c r="Z180" s="5"/>
      <c r="AA180" s="4">
        <f t="shared" si="21"/>
        <v>0</v>
      </c>
    </row>
    <row r="181" spans="2:27">
      <c r="B181" s="93"/>
      <c r="C181" s="99"/>
      <c r="D181" s="96"/>
      <c r="E181" s="110"/>
      <c r="F181" s="27" t="s">
        <v>382</v>
      </c>
      <c r="G181" s="29" t="s">
        <v>383</v>
      </c>
      <c r="H181" s="6"/>
      <c r="I181" s="5"/>
      <c r="J181" s="5"/>
      <c r="K181" s="4"/>
      <c r="L181" s="6"/>
      <c r="M181" s="21"/>
      <c r="N181" s="21"/>
      <c r="O181" s="4"/>
      <c r="P181" s="6"/>
      <c r="Q181" s="21"/>
      <c r="R181" s="21"/>
      <c r="S181" s="4"/>
      <c r="T181" s="6"/>
      <c r="U181" s="5"/>
      <c r="V181" s="5"/>
      <c r="W181" s="4"/>
      <c r="X181" s="6"/>
      <c r="Y181" s="5"/>
      <c r="Z181" s="5"/>
      <c r="AA181" s="4">
        <f t="shared" si="21"/>
        <v>0</v>
      </c>
    </row>
    <row r="182" spans="2:27" ht="13.8" thickBot="1">
      <c r="B182" s="93"/>
      <c r="C182" s="99"/>
      <c r="D182" s="97"/>
      <c r="E182" s="111"/>
      <c r="F182" s="35" t="s">
        <v>384</v>
      </c>
      <c r="G182" s="36" t="s">
        <v>385</v>
      </c>
      <c r="H182" s="6"/>
      <c r="I182" s="5"/>
      <c r="J182" s="5"/>
      <c r="K182" s="4"/>
      <c r="L182" s="6"/>
      <c r="M182" s="21"/>
      <c r="N182" s="21"/>
      <c r="O182" s="4"/>
      <c r="P182" s="6"/>
      <c r="Q182" s="21"/>
      <c r="R182" s="21"/>
      <c r="S182" s="4"/>
      <c r="T182" s="6"/>
      <c r="U182" s="5"/>
      <c r="V182" s="5"/>
      <c r="W182" s="4"/>
      <c r="X182" s="6"/>
      <c r="Y182" s="5"/>
      <c r="Z182" s="5"/>
      <c r="AA182" s="4">
        <f t="shared" si="21"/>
        <v>0</v>
      </c>
    </row>
    <row r="183" spans="2:27">
      <c r="B183" s="93"/>
      <c r="C183" s="99"/>
      <c r="D183" s="95">
        <v>6.2</v>
      </c>
      <c r="E183" s="109" t="s">
        <v>33</v>
      </c>
      <c r="F183" s="51" t="s">
        <v>116</v>
      </c>
      <c r="G183" s="52" t="s">
        <v>117</v>
      </c>
      <c r="H183" s="6">
        <v>547</v>
      </c>
      <c r="I183" s="5"/>
      <c r="J183" s="5">
        <f>+H183/$H$11</f>
        <v>0.26722032242305815</v>
      </c>
      <c r="K183" s="4"/>
      <c r="L183" s="6">
        <v>614</v>
      </c>
      <c r="M183" s="21"/>
      <c r="N183" s="21">
        <f>+L183/$L$11</f>
        <v>0.53391304347826085</v>
      </c>
      <c r="O183" s="4"/>
      <c r="P183" s="6">
        <v>335</v>
      </c>
      <c r="Q183" s="21"/>
      <c r="R183" s="21"/>
      <c r="S183" s="4">
        <f>+P183/$P$11</f>
        <v>0.11325219743069642</v>
      </c>
      <c r="T183" s="6">
        <v>302</v>
      </c>
      <c r="U183" s="5"/>
      <c r="V183" s="5"/>
      <c r="W183" s="4">
        <f>+T183/$T$11</f>
        <v>9.0881733373457715E-2</v>
      </c>
      <c r="X183" s="6">
        <v>706</v>
      </c>
      <c r="Y183" s="5">
        <v>21182</v>
      </c>
      <c r="Z183" s="5">
        <f>+X183/$X$11</f>
        <v>0.12584670231729056</v>
      </c>
      <c r="AA183" s="4">
        <f t="shared" si="21"/>
        <v>14954492</v>
      </c>
    </row>
    <row r="184" spans="2:27">
      <c r="B184" s="93"/>
      <c r="C184" s="99"/>
      <c r="D184" s="96"/>
      <c r="E184" s="110"/>
      <c r="F184" s="41" t="s">
        <v>118</v>
      </c>
      <c r="G184" s="42" t="s">
        <v>119</v>
      </c>
      <c r="H184" s="6"/>
      <c r="I184" s="5"/>
      <c r="J184" s="5"/>
      <c r="K184" s="4"/>
      <c r="L184" s="6"/>
      <c r="M184" s="21"/>
      <c r="N184" s="21"/>
      <c r="O184" s="4"/>
      <c r="P184" s="6"/>
      <c r="Q184" s="21"/>
      <c r="R184" s="21"/>
      <c r="S184" s="4"/>
      <c r="T184" s="6"/>
      <c r="U184" s="5"/>
      <c r="V184" s="5"/>
      <c r="W184" s="4"/>
      <c r="X184" s="6"/>
      <c r="Y184" s="5"/>
      <c r="Z184" s="5"/>
      <c r="AA184" s="4">
        <f t="shared" si="21"/>
        <v>0</v>
      </c>
    </row>
    <row r="185" spans="2:27">
      <c r="B185" s="93"/>
      <c r="C185" s="99"/>
      <c r="D185" s="96"/>
      <c r="E185" s="110"/>
      <c r="F185" s="41" t="s">
        <v>186</v>
      </c>
      <c r="G185" s="42" t="s">
        <v>187</v>
      </c>
      <c r="H185" s="6">
        <v>412</v>
      </c>
      <c r="I185" s="5"/>
      <c r="J185" s="5">
        <f t="shared" ref="J185:J186" si="23">+H185/$H$11</f>
        <v>0.20127015144113336</v>
      </c>
      <c r="K185" s="4"/>
      <c r="L185" s="6">
        <v>68</v>
      </c>
      <c r="M185" s="21"/>
      <c r="N185" s="21">
        <f t="shared" ref="N185:N186" si="24">+L185/$L$11</f>
        <v>5.9130434782608696E-2</v>
      </c>
      <c r="O185" s="4"/>
      <c r="P185" s="6">
        <v>6</v>
      </c>
      <c r="Q185" s="21"/>
      <c r="R185" s="21"/>
      <c r="S185" s="4">
        <f t="shared" ref="S185:S186" si="25">+P185/$P$11</f>
        <v>2.0283975659229209E-3</v>
      </c>
      <c r="T185" s="6">
        <v>75</v>
      </c>
      <c r="U185" s="5"/>
      <c r="V185" s="5"/>
      <c r="W185" s="4">
        <f>+T185/$T$11</f>
        <v>2.2569966897381884E-2</v>
      </c>
      <c r="X185" s="6">
        <v>13</v>
      </c>
      <c r="Y185" s="5">
        <v>21182</v>
      </c>
      <c r="Z185" s="5">
        <f>+X185/$X$11</f>
        <v>2.3172905525846704E-3</v>
      </c>
      <c r="AA185" s="4">
        <f t="shared" si="21"/>
        <v>275366</v>
      </c>
    </row>
    <row r="186" spans="2:27">
      <c r="B186" s="93"/>
      <c r="C186" s="99"/>
      <c r="D186" s="96"/>
      <c r="E186" s="110"/>
      <c r="F186" s="41" t="s">
        <v>188</v>
      </c>
      <c r="G186" s="42" t="s">
        <v>189</v>
      </c>
      <c r="H186" s="6">
        <v>107</v>
      </c>
      <c r="I186" s="5"/>
      <c r="J186" s="5">
        <f t="shared" si="23"/>
        <v>5.2271617000488518E-2</v>
      </c>
      <c r="K186" s="4"/>
      <c r="L186" s="6">
        <v>125</v>
      </c>
      <c r="M186" s="21"/>
      <c r="N186" s="21">
        <f t="shared" si="24"/>
        <v>0.10869565217391304</v>
      </c>
      <c r="O186" s="4"/>
      <c r="P186" s="6">
        <v>58</v>
      </c>
      <c r="Q186" s="21"/>
      <c r="R186" s="21"/>
      <c r="S186" s="4">
        <f t="shared" si="25"/>
        <v>1.9607843137254902E-2</v>
      </c>
      <c r="T186" s="6">
        <v>66</v>
      </c>
      <c r="U186" s="5"/>
      <c r="V186" s="5"/>
      <c r="W186" s="4">
        <f>+T186/$T$11</f>
        <v>1.9861570869696057E-2</v>
      </c>
      <c r="X186" s="6">
        <v>135</v>
      </c>
      <c r="Y186" s="5">
        <v>21182</v>
      </c>
      <c r="Z186" s="5">
        <f>+X186/$X$11</f>
        <v>2.4064171122994651E-2</v>
      </c>
      <c r="AA186" s="4">
        <f t="shared" si="21"/>
        <v>2859570</v>
      </c>
    </row>
    <row r="187" spans="2:27" ht="13.8" thickBot="1">
      <c r="B187" s="93"/>
      <c r="C187" s="99"/>
      <c r="D187" s="97"/>
      <c r="E187" s="111"/>
      <c r="F187" s="35" t="s">
        <v>386</v>
      </c>
      <c r="G187" s="36" t="s">
        <v>387</v>
      </c>
      <c r="H187" s="6"/>
      <c r="I187" s="5"/>
      <c r="J187" s="5"/>
      <c r="K187" s="4"/>
      <c r="L187" s="6"/>
      <c r="M187" s="21"/>
      <c r="N187" s="21"/>
      <c r="O187" s="4"/>
      <c r="P187" s="6"/>
      <c r="Q187" s="21"/>
      <c r="R187" s="21"/>
      <c r="S187" s="4"/>
      <c r="T187" s="6"/>
      <c r="U187" s="5"/>
      <c r="V187" s="5"/>
      <c r="W187" s="4"/>
      <c r="X187" s="6"/>
      <c r="Y187" s="5"/>
      <c r="Z187" s="5"/>
      <c r="AA187" s="4">
        <f t="shared" si="21"/>
        <v>0</v>
      </c>
    </row>
    <row r="188" spans="2:27" ht="27" thickBot="1">
      <c r="B188" s="93"/>
      <c r="C188" s="99"/>
      <c r="D188" s="49">
        <v>6.3</v>
      </c>
      <c r="E188" s="50" t="s">
        <v>34</v>
      </c>
      <c r="F188" s="43">
        <v>715</v>
      </c>
      <c r="G188" s="44" t="s">
        <v>49</v>
      </c>
      <c r="H188" s="6"/>
      <c r="I188" s="5"/>
      <c r="J188" s="5"/>
      <c r="K188" s="4"/>
      <c r="L188" s="6"/>
      <c r="M188" s="21"/>
      <c r="N188" s="21"/>
      <c r="O188" s="4"/>
      <c r="P188" s="6"/>
      <c r="Q188" s="21"/>
      <c r="R188" s="21"/>
      <c r="S188" s="4"/>
      <c r="T188" s="6"/>
      <c r="U188" s="5"/>
      <c r="V188" s="5"/>
      <c r="W188" s="4"/>
      <c r="X188" s="6"/>
      <c r="Y188" s="5"/>
      <c r="Z188" s="5"/>
      <c r="AA188" s="4">
        <f t="shared" si="21"/>
        <v>0</v>
      </c>
    </row>
    <row r="189" spans="2:27" ht="13.8" thickBot="1">
      <c r="B189" s="93"/>
      <c r="C189" s="99"/>
      <c r="D189" s="49">
        <v>6.4</v>
      </c>
      <c r="E189" s="50" t="s">
        <v>35</v>
      </c>
      <c r="F189" s="43" t="s">
        <v>388</v>
      </c>
      <c r="G189" s="53" t="s">
        <v>389</v>
      </c>
      <c r="H189" s="6"/>
      <c r="I189" s="5"/>
      <c r="J189" s="5"/>
      <c r="K189" s="4"/>
      <c r="L189" s="6"/>
      <c r="M189" s="21"/>
      <c r="N189" s="21"/>
      <c r="O189" s="4"/>
      <c r="P189" s="6"/>
      <c r="Q189" s="21"/>
      <c r="R189" s="21"/>
      <c r="S189" s="4"/>
      <c r="T189" s="6"/>
      <c r="U189" s="5"/>
      <c r="V189" s="5"/>
      <c r="W189" s="4"/>
      <c r="X189" s="6"/>
      <c r="Y189" s="5"/>
      <c r="Z189" s="5"/>
      <c r="AA189" s="4">
        <f t="shared" si="21"/>
        <v>0</v>
      </c>
    </row>
    <row r="190" spans="2:27">
      <c r="B190" s="93"/>
      <c r="C190" s="99"/>
      <c r="D190" s="95">
        <v>6.5</v>
      </c>
      <c r="E190" s="109" t="s">
        <v>36</v>
      </c>
      <c r="F190" s="33" t="s">
        <v>390</v>
      </c>
      <c r="G190" s="34" t="s">
        <v>391</v>
      </c>
      <c r="H190" s="6"/>
      <c r="I190" s="5"/>
      <c r="J190" s="5"/>
      <c r="K190" s="4"/>
      <c r="L190" s="6"/>
      <c r="M190" s="21"/>
      <c r="N190" s="21"/>
      <c r="O190" s="4"/>
      <c r="P190" s="6"/>
      <c r="Q190" s="21"/>
      <c r="R190" s="21"/>
      <c r="S190" s="4"/>
      <c r="T190" s="6"/>
      <c r="U190" s="5"/>
      <c r="V190" s="5"/>
      <c r="W190" s="4"/>
      <c r="X190" s="6"/>
      <c r="Y190" s="5"/>
      <c r="Z190" s="5"/>
      <c r="AA190" s="4">
        <f t="shared" si="21"/>
        <v>0</v>
      </c>
    </row>
    <row r="191" spans="2:27" ht="13.8" thickBot="1">
      <c r="B191" s="93"/>
      <c r="C191" s="99"/>
      <c r="D191" s="97"/>
      <c r="E191" s="111"/>
      <c r="F191" s="35" t="s">
        <v>392</v>
      </c>
      <c r="G191" s="36" t="s">
        <v>393</v>
      </c>
      <c r="H191" s="6"/>
      <c r="I191" s="5"/>
      <c r="J191" s="5"/>
      <c r="K191" s="4"/>
      <c r="L191" s="6"/>
      <c r="M191" s="21"/>
      <c r="N191" s="21"/>
      <c r="O191" s="4"/>
      <c r="P191" s="6"/>
      <c r="Q191" s="21"/>
      <c r="R191" s="21"/>
      <c r="S191" s="4"/>
      <c r="T191" s="6"/>
      <c r="U191" s="5"/>
      <c r="V191" s="5"/>
      <c r="W191" s="4"/>
      <c r="X191" s="6"/>
      <c r="Y191" s="5"/>
      <c r="Z191" s="5"/>
      <c r="AA191" s="4">
        <f t="shared" si="21"/>
        <v>0</v>
      </c>
    </row>
    <row r="192" spans="2:27" ht="13.8" thickBot="1">
      <c r="B192" s="93"/>
      <c r="C192" s="99"/>
      <c r="D192" s="49">
        <v>6.6</v>
      </c>
      <c r="E192" s="50" t="s">
        <v>38</v>
      </c>
      <c r="F192" s="43" t="s">
        <v>394</v>
      </c>
      <c r="G192" s="53" t="s">
        <v>157</v>
      </c>
      <c r="H192" s="6"/>
      <c r="I192" s="5"/>
      <c r="J192" s="5"/>
      <c r="K192" s="4"/>
      <c r="L192" s="6"/>
      <c r="M192" s="21"/>
      <c r="N192" s="21"/>
      <c r="O192" s="4"/>
      <c r="P192" s="6"/>
      <c r="Q192" s="21"/>
      <c r="R192" s="21"/>
      <c r="S192" s="4"/>
      <c r="T192" s="6"/>
      <c r="U192" s="5"/>
      <c r="V192" s="5"/>
      <c r="W192" s="4"/>
      <c r="X192" s="6"/>
      <c r="Y192" s="5"/>
      <c r="Z192" s="5"/>
      <c r="AA192" s="4">
        <f t="shared" si="21"/>
        <v>0</v>
      </c>
    </row>
    <row r="193" spans="2:28" ht="13.8" thickBot="1">
      <c r="B193" s="93"/>
      <c r="C193" s="99"/>
      <c r="D193" s="49">
        <v>6.7</v>
      </c>
      <c r="E193" s="50" t="s">
        <v>39</v>
      </c>
      <c r="F193" s="43" t="s">
        <v>395</v>
      </c>
      <c r="G193" s="53" t="s">
        <v>396</v>
      </c>
      <c r="H193" s="6">
        <v>3019</v>
      </c>
      <c r="I193" s="5"/>
      <c r="J193" s="5">
        <f>+H193/$H$11</f>
        <v>1.4748412310698584</v>
      </c>
      <c r="K193" s="4"/>
      <c r="L193" s="6">
        <v>2689</v>
      </c>
      <c r="M193" s="21"/>
      <c r="N193" s="21">
        <f>+L193/$L$11</f>
        <v>2.3382608695652172</v>
      </c>
      <c r="O193" s="4"/>
      <c r="P193" s="6">
        <v>2224</v>
      </c>
      <c r="Q193" s="21"/>
      <c r="R193" s="21"/>
      <c r="S193" s="4">
        <f>+P193/$P$11</f>
        <v>0.75185936443542933</v>
      </c>
      <c r="T193" s="6">
        <v>4887</v>
      </c>
      <c r="U193" s="5"/>
      <c r="V193" s="5"/>
      <c r="W193" s="4">
        <f>+T193/$T$11</f>
        <v>1.4706590430334034</v>
      </c>
      <c r="X193" s="6">
        <v>9957</v>
      </c>
      <c r="Y193" s="5"/>
      <c r="Z193" s="5">
        <f>+X193/$X$11</f>
        <v>1.7748663101604278</v>
      </c>
      <c r="AA193" s="4">
        <f t="shared" si="21"/>
        <v>0</v>
      </c>
    </row>
    <row r="194" spans="2:28" ht="27" thickBot="1">
      <c r="B194" s="94"/>
      <c r="C194" s="99"/>
      <c r="D194" s="58">
        <v>6.8</v>
      </c>
      <c r="E194" s="59" t="s">
        <v>40</v>
      </c>
      <c r="F194" s="54">
        <v>716</v>
      </c>
      <c r="G194" s="55" t="s">
        <v>49</v>
      </c>
      <c r="H194" s="6"/>
      <c r="I194" s="5"/>
      <c r="J194" s="5"/>
      <c r="K194" s="4"/>
      <c r="L194" s="6"/>
      <c r="M194" s="21"/>
      <c r="N194" s="21"/>
      <c r="O194" s="4"/>
      <c r="P194" s="6"/>
      <c r="Q194" s="21"/>
      <c r="R194" s="21"/>
      <c r="S194" s="4"/>
      <c r="T194" s="6"/>
      <c r="U194" s="5"/>
      <c r="V194" s="5"/>
      <c r="W194" s="4"/>
      <c r="X194" s="6"/>
      <c r="Y194" s="5"/>
      <c r="Z194" s="5"/>
      <c r="AA194" s="4">
        <f t="shared" si="21"/>
        <v>0</v>
      </c>
    </row>
    <row r="195" spans="2:28">
      <c r="B195" s="92">
        <v>7</v>
      </c>
      <c r="C195" s="98" t="s">
        <v>41</v>
      </c>
      <c r="D195" s="95">
        <v>7.2</v>
      </c>
      <c r="E195" s="109" t="s">
        <v>42</v>
      </c>
      <c r="F195" s="33">
        <v>907</v>
      </c>
      <c r="G195" s="39" t="s">
        <v>1</v>
      </c>
      <c r="H195" s="6"/>
      <c r="I195" s="5"/>
      <c r="J195" s="5"/>
      <c r="K195" s="4"/>
      <c r="L195" s="6"/>
      <c r="M195" s="21"/>
      <c r="N195" s="21"/>
      <c r="O195" s="4"/>
      <c r="P195" s="6"/>
      <c r="Q195" s="21"/>
      <c r="R195" s="21"/>
      <c r="S195" s="4"/>
      <c r="T195" s="6"/>
      <c r="U195" s="5"/>
      <c r="V195" s="5"/>
      <c r="W195" s="4"/>
      <c r="X195" s="6"/>
      <c r="Y195" s="5"/>
      <c r="Z195" s="5"/>
      <c r="AA195" s="4">
        <f t="shared" si="21"/>
        <v>0</v>
      </c>
    </row>
    <row r="196" spans="2:28" ht="13.8" thickBot="1">
      <c r="B196" s="93"/>
      <c r="C196" s="99"/>
      <c r="D196" s="97"/>
      <c r="E196" s="111"/>
      <c r="F196" s="35">
        <v>908</v>
      </c>
      <c r="G196" s="45" t="s">
        <v>2</v>
      </c>
      <c r="H196" s="6"/>
      <c r="I196" s="5"/>
      <c r="J196" s="5"/>
      <c r="K196" s="4"/>
      <c r="L196" s="6"/>
      <c r="M196" s="21"/>
      <c r="N196" s="21"/>
      <c r="O196" s="4"/>
      <c r="P196" s="6"/>
      <c r="Q196" s="21"/>
      <c r="R196" s="21"/>
      <c r="S196" s="4"/>
      <c r="T196" s="6"/>
      <c r="U196" s="5"/>
      <c r="V196" s="5"/>
      <c r="W196" s="4"/>
      <c r="X196" s="6"/>
      <c r="Y196" s="5"/>
      <c r="Z196" s="5"/>
      <c r="AA196" s="4">
        <f t="shared" si="21"/>
        <v>0</v>
      </c>
    </row>
    <row r="197" spans="2:28">
      <c r="B197" s="93"/>
      <c r="C197" s="99"/>
      <c r="D197" s="95">
        <v>7.1</v>
      </c>
      <c r="E197" s="110" t="s">
        <v>43</v>
      </c>
      <c r="F197" s="37" t="s">
        <v>397</v>
      </c>
      <c r="G197" s="38" t="s">
        <v>398</v>
      </c>
      <c r="H197" s="6"/>
      <c r="I197" s="5"/>
      <c r="J197" s="5"/>
      <c r="K197" s="4"/>
      <c r="L197" s="6"/>
      <c r="M197" s="21"/>
      <c r="N197" s="21"/>
      <c r="O197" s="4"/>
      <c r="P197" s="6"/>
      <c r="Q197" s="21"/>
      <c r="R197" s="21"/>
      <c r="S197" s="4"/>
      <c r="T197" s="6"/>
      <c r="U197" s="5"/>
      <c r="V197" s="5"/>
      <c r="W197" s="4"/>
      <c r="X197" s="6"/>
      <c r="Y197" s="5"/>
      <c r="Z197" s="5"/>
      <c r="AA197" s="4"/>
    </row>
    <row r="198" spans="2:28" ht="13.8" thickBot="1">
      <c r="B198" s="94"/>
      <c r="C198" s="100"/>
      <c r="D198" s="97"/>
      <c r="E198" s="111"/>
      <c r="F198" s="35" t="s">
        <v>399</v>
      </c>
      <c r="G198" s="36" t="s">
        <v>400</v>
      </c>
      <c r="H198" s="6"/>
      <c r="I198" s="5"/>
      <c r="J198" s="5"/>
      <c r="K198" s="4"/>
      <c r="L198" s="6"/>
      <c r="M198" s="21"/>
      <c r="N198" s="21"/>
      <c r="O198" s="4"/>
      <c r="P198" s="6"/>
      <c r="Q198" s="21"/>
      <c r="R198" s="21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thickBot="1">
      <c r="G199" s="2"/>
      <c r="H199" s="56"/>
      <c r="I199" s="57"/>
      <c r="J199" s="57"/>
      <c r="K199" s="84">
        <f>SUM(K14:K198)</f>
        <v>0</v>
      </c>
      <c r="L199" s="56"/>
      <c r="M199" s="57"/>
      <c r="N199" s="57"/>
      <c r="O199" s="3">
        <f>SUM(O14:O198)</f>
        <v>0</v>
      </c>
      <c r="P199" s="56"/>
      <c r="Q199" s="57"/>
      <c r="R199" s="57"/>
      <c r="S199" s="3">
        <f>SUM(S14:S198)</f>
        <v>3.0987153482082492</v>
      </c>
      <c r="T199" s="56"/>
      <c r="U199" s="57"/>
      <c r="V199" s="57"/>
      <c r="W199" s="3">
        <f>SUM(W14:W198)</f>
        <v>4.3800782425519111</v>
      </c>
      <c r="X199" s="56"/>
      <c r="Y199" s="57"/>
      <c r="Z199" s="57"/>
      <c r="AA199" s="3">
        <f>SUM(AA14:AA198)</f>
        <v>1008384034</v>
      </c>
      <c r="AB199" s="2"/>
    </row>
    <row r="200" spans="2:28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2:28" ht="13.8" thickBot="1">
      <c r="C201" s="104" t="s">
        <v>403</v>
      </c>
      <c r="D201" s="105"/>
      <c r="E201" s="105"/>
      <c r="F201" s="105"/>
      <c r="G201" s="105"/>
      <c r="H201" s="106"/>
      <c r="K201" s="1">
        <f>+I11-K199</f>
        <v>540137215</v>
      </c>
      <c r="O201" s="1">
        <f>+M11-O199</f>
        <v>516361165</v>
      </c>
      <c r="S201" s="1">
        <f>+Q11-S199</f>
        <v>593256377.90128469</v>
      </c>
      <c r="W201" s="1">
        <f>+U11-W199</f>
        <v>607541977.6199218</v>
      </c>
      <c r="AA201" s="1">
        <f>+Y11-AA199</f>
        <v>50087558</v>
      </c>
    </row>
  </sheetData>
  <mergeCells count="112">
    <mergeCell ref="C5:K5"/>
    <mergeCell ref="H7:K7"/>
    <mergeCell ref="L7:O7"/>
    <mergeCell ref="P7:S7"/>
    <mergeCell ref="T7:W7"/>
    <mergeCell ref="X7:AA7"/>
    <mergeCell ref="X9:X10"/>
    <mergeCell ref="Y9:Y10"/>
    <mergeCell ref="Z9:Z10"/>
    <mergeCell ref="AA9:AA10"/>
    <mergeCell ref="U9:U10"/>
    <mergeCell ref="V9:V10"/>
    <mergeCell ref="W9:W10"/>
    <mergeCell ref="C8:G11"/>
    <mergeCell ref="H8:K8"/>
    <mergeCell ref="L8:O8"/>
    <mergeCell ref="P8:S8"/>
    <mergeCell ref="T8:W8"/>
    <mergeCell ref="X8:AA8"/>
    <mergeCell ref="H9:H10"/>
    <mergeCell ref="I9:I10"/>
    <mergeCell ref="J9:J10"/>
    <mergeCell ref="K9:K10"/>
    <mergeCell ref="R9:R10"/>
    <mergeCell ref="S9:S10"/>
    <mergeCell ref="T9:T10"/>
    <mergeCell ref="L9:L10"/>
    <mergeCell ref="M9:M10"/>
    <mergeCell ref="N9:N10"/>
    <mergeCell ref="O9:O10"/>
    <mergeCell ref="P9:P10"/>
    <mergeCell ref="Q9:Q10"/>
    <mergeCell ref="Z12:Z13"/>
    <mergeCell ref="AA12:AA13"/>
    <mergeCell ref="B14:B21"/>
    <mergeCell ref="C14:C21"/>
    <mergeCell ref="D14:D18"/>
    <mergeCell ref="E14:E18"/>
    <mergeCell ref="D19:D21"/>
    <mergeCell ref="E19:E21"/>
    <mergeCell ref="S12:S13"/>
    <mergeCell ref="T12:T13"/>
    <mergeCell ref="U12:U13"/>
    <mergeCell ref="V12:V13"/>
    <mergeCell ref="W12:W13"/>
    <mergeCell ref="X12:X13"/>
    <mergeCell ref="M12:M13"/>
    <mergeCell ref="N12:N13"/>
    <mergeCell ref="O12:O13"/>
    <mergeCell ref="P12:P13"/>
    <mergeCell ref="Q12:Q13"/>
    <mergeCell ref="R12:R13"/>
    <mergeCell ref="C12:G12"/>
    <mergeCell ref="H12:H13"/>
    <mergeCell ref="I12:I13"/>
    <mergeCell ref="J12:J13"/>
    <mergeCell ref="B22:B110"/>
    <mergeCell ref="C22:C110"/>
    <mergeCell ref="D22:D25"/>
    <mergeCell ref="E22:E25"/>
    <mergeCell ref="D27:D30"/>
    <mergeCell ref="E27:E30"/>
    <mergeCell ref="D32:D110"/>
    <mergeCell ref="E32:E110"/>
    <mergeCell ref="Y12:Y13"/>
    <mergeCell ref="K12:K13"/>
    <mergeCell ref="L12:L13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B180:B194"/>
    <mergeCell ref="C180:C194"/>
    <mergeCell ref="D180:D182"/>
    <mergeCell ref="E180:E182"/>
    <mergeCell ref="D183:D187"/>
    <mergeCell ref="E183:E187"/>
    <mergeCell ref="C201:H201"/>
    <mergeCell ref="D190:D191"/>
    <mergeCell ref="E190:E191"/>
    <mergeCell ref="B195:B198"/>
    <mergeCell ref="C195:C198"/>
    <mergeCell ref="D195:D196"/>
    <mergeCell ref="E195:E196"/>
    <mergeCell ref="D197:D198"/>
    <mergeCell ref="E197:E198"/>
  </mergeCells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>
  <dimension ref="B1:AB201"/>
  <sheetViews>
    <sheetView topLeftCell="F7" zoomScale="90" zoomScaleNormal="90" zoomScalePageLayoutView="90" workbookViewId="0">
      <pane xSplit="2" ySplit="7" topLeftCell="H162" activePane="bottomRight" state="frozen"/>
      <selection activeCell="F7" sqref="F7"/>
      <selection pane="topRight" activeCell="H7" sqref="H7"/>
      <selection pane="bottomLeft" activeCell="F14" sqref="F14"/>
      <selection pane="bottomRight" activeCell="G197" sqref="G197"/>
    </sheetView>
  </sheetViews>
  <sheetFormatPr baseColWidth="10" defaultColWidth="10.77734375" defaultRowHeight="13.2"/>
  <cols>
    <col min="1" max="2" width="4.6640625" style="1" customWidth="1"/>
    <col min="3" max="3" width="35.44140625" style="1" customWidth="1"/>
    <col min="4" max="4" width="4.6640625" style="1" customWidth="1"/>
    <col min="5" max="5" width="28.6640625" style="1" customWidth="1"/>
    <col min="6" max="6" width="4.77734375" style="1" customWidth="1"/>
    <col min="7" max="7" width="45" style="1" customWidth="1"/>
    <col min="8" max="27" width="15.6640625" style="1" customWidth="1"/>
    <col min="28" max="36" width="15.44140625" style="1" customWidth="1"/>
    <col min="37" max="37" width="4.109375" style="1" customWidth="1"/>
    <col min="38" max="46" width="15.44140625" style="1" customWidth="1"/>
    <col min="47" max="47" width="4.109375" style="1" customWidth="1"/>
    <col min="48" max="56" width="15.44140625" style="1" customWidth="1"/>
    <col min="57" max="57" width="4.109375" style="1" customWidth="1"/>
    <col min="58" max="66" width="15.44140625" style="1" customWidth="1"/>
    <col min="67" max="67" width="4.109375" style="1" customWidth="1"/>
    <col min="68" max="76" width="15.44140625" style="1" customWidth="1"/>
    <col min="77" max="77" width="4.109375" style="1" customWidth="1"/>
    <col min="78" max="86" width="15.44140625" style="1" customWidth="1"/>
    <col min="87" max="16384" width="10.77734375" style="1"/>
  </cols>
  <sheetData>
    <row r="1" spans="2:28" ht="14.4">
      <c r="C1" s="19"/>
      <c r="D1" s="19"/>
      <c r="E1" s="19"/>
      <c r="F1" s="19"/>
      <c r="H1"/>
      <c r="I1"/>
      <c r="J1"/>
    </row>
    <row r="2" spans="2:28" ht="14.4">
      <c r="H2"/>
      <c r="I2"/>
      <c r="J2"/>
    </row>
    <row r="3" spans="2:28" ht="18">
      <c r="G3" s="20" t="s">
        <v>406</v>
      </c>
      <c r="H3"/>
      <c r="I3"/>
      <c r="J3"/>
    </row>
    <row r="4" spans="2:28" ht="13.8" thickBot="1"/>
    <row r="5" spans="2:28" ht="18.600000000000001" thickBot="1">
      <c r="C5" s="149" t="s">
        <v>405</v>
      </c>
      <c r="D5" s="150"/>
      <c r="E5" s="150"/>
      <c r="F5" s="150"/>
      <c r="G5" s="150"/>
      <c r="H5" s="150"/>
      <c r="I5" s="150"/>
      <c r="J5" s="150"/>
      <c r="K5" s="151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</row>
    <row r="6" spans="2:28" ht="15" thickBot="1">
      <c r="C6"/>
      <c r="D6"/>
      <c r="E6"/>
      <c r="F6"/>
      <c r="G6"/>
      <c r="H6"/>
    </row>
    <row r="7" spans="2:28" ht="13.8" thickBot="1">
      <c r="H7" s="128" t="s">
        <v>61</v>
      </c>
      <c r="I7" s="129"/>
      <c r="J7" s="129"/>
      <c r="K7" s="130"/>
      <c r="L7" s="128" t="s">
        <v>60</v>
      </c>
      <c r="M7" s="129"/>
      <c r="N7" s="129"/>
      <c r="O7" s="130"/>
      <c r="P7" s="128" t="s">
        <v>59</v>
      </c>
      <c r="Q7" s="129"/>
      <c r="R7" s="129"/>
      <c r="S7" s="130"/>
      <c r="T7" s="128" t="s">
        <v>58</v>
      </c>
      <c r="U7" s="129"/>
      <c r="V7" s="129"/>
      <c r="W7" s="130"/>
      <c r="X7" s="128" t="s">
        <v>57</v>
      </c>
      <c r="Y7" s="129"/>
      <c r="Z7" s="129"/>
      <c r="AA7" s="130"/>
    </row>
    <row r="8" spans="2:28" ht="13.8" thickBot="1">
      <c r="C8" s="131" t="s">
        <v>56</v>
      </c>
      <c r="D8" s="132"/>
      <c r="E8" s="133"/>
      <c r="F8" s="134"/>
      <c r="G8" s="135"/>
      <c r="H8" s="146" t="s">
        <v>54</v>
      </c>
      <c r="I8" s="147"/>
      <c r="J8" s="147"/>
      <c r="K8" s="148"/>
      <c r="L8" s="146" t="s">
        <v>54</v>
      </c>
      <c r="M8" s="147"/>
      <c r="N8" s="147"/>
      <c r="O8" s="148"/>
      <c r="P8" s="146" t="s">
        <v>54</v>
      </c>
      <c r="Q8" s="147"/>
      <c r="R8" s="147"/>
      <c r="S8" s="148"/>
      <c r="T8" s="146" t="s">
        <v>54</v>
      </c>
      <c r="U8" s="147"/>
      <c r="V8" s="147"/>
      <c r="W8" s="148"/>
      <c r="X8" s="146" t="s">
        <v>54</v>
      </c>
      <c r="Y8" s="147"/>
      <c r="Z8" s="147"/>
      <c r="AA8" s="148"/>
    </row>
    <row r="9" spans="2:28">
      <c r="C9" s="136"/>
      <c r="D9" s="137"/>
      <c r="E9" s="138"/>
      <c r="F9" s="139"/>
      <c r="G9" s="140"/>
      <c r="H9" s="126" t="s">
        <v>70</v>
      </c>
      <c r="I9" s="116" t="s">
        <v>64</v>
      </c>
      <c r="J9" s="116" t="s">
        <v>65</v>
      </c>
      <c r="K9" s="118" t="s">
        <v>53</v>
      </c>
      <c r="L9" s="126" t="s">
        <v>70</v>
      </c>
      <c r="M9" s="116" t="s">
        <v>64</v>
      </c>
      <c r="N9" s="116" t="s">
        <v>65</v>
      </c>
      <c r="O9" s="118" t="s">
        <v>53</v>
      </c>
      <c r="P9" s="126" t="s">
        <v>70</v>
      </c>
      <c r="Q9" s="116" t="s">
        <v>64</v>
      </c>
      <c r="R9" s="116" t="s">
        <v>65</v>
      </c>
      <c r="S9" s="118" t="s">
        <v>53</v>
      </c>
      <c r="T9" s="126" t="s">
        <v>70</v>
      </c>
      <c r="U9" s="116" t="s">
        <v>64</v>
      </c>
      <c r="V9" s="116" t="s">
        <v>65</v>
      </c>
      <c r="W9" s="118" t="s">
        <v>53</v>
      </c>
      <c r="X9" s="126" t="s">
        <v>70</v>
      </c>
      <c r="Y9" s="116" t="s">
        <v>64</v>
      </c>
      <c r="Z9" s="116" t="s">
        <v>65</v>
      </c>
      <c r="AA9" s="118" t="s">
        <v>53</v>
      </c>
    </row>
    <row r="10" spans="2:28" ht="13.8" thickBot="1">
      <c r="C10" s="136"/>
      <c r="D10" s="137"/>
      <c r="E10" s="138"/>
      <c r="F10" s="139"/>
      <c r="G10" s="140"/>
      <c r="H10" s="127"/>
      <c r="I10" s="125"/>
      <c r="J10" s="125"/>
      <c r="K10" s="119"/>
      <c r="L10" s="127"/>
      <c r="M10" s="117"/>
      <c r="N10" s="117"/>
      <c r="O10" s="119"/>
      <c r="P10" s="127"/>
      <c r="Q10" s="117"/>
      <c r="R10" s="117"/>
      <c r="S10" s="119"/>
      <c r="T10" s="127"/>
      <c r="U10" s="117"/>
      <c r="V10" s="117"/>
      <c r="W10" s="119"/>
      <c r="X10" s="127"/>
      <c r="Y10" s="117"/>
      <c r="Z10" s="117"/>
      <c r="AA10" s="119"/>
    </row>
    <row r="11" spans="2:28" ht="13.8" thickBot="1">
      <c r="C11" s="141"/>
      <c r="D11" s="142"/>
      <c r="E11" s="143"/>
      <c r="F11" s="144"/>
      <c r="G11" s="145"/>
      <c r="H11" s="15">
        <v>781</v>
      </c>
      <c r="I11" s="17">
        <v>286299787</v>
      </c>
      <c r="J11" s="17">
        <v>192079695</v>
      </c>
      <c r="K11" s="16">
        <f>+I11-J11</f>
        <v>94220092</v>
      </c>
      <c r="L11" s="26">
        <v>562</v>
      </c>
      <c r="M11" s="17">
        <v>212968640</v>
      </c>
      <c r="N11" s="17">
        <v>173351793</v>
      </c>
      <c r="O11" s="16">
        <f>+M11-N11</f>
        <v>39616847</v>
      </c>
      <c r="P11" s="26">
        <v>828</v>
      </c>
      <c r="Q11" s="17">
        <v>239477721</v>
      </c>
      <c r="R11" s="17">
        <v>198005598</v>
      </c>
      <c r="S11" s="16">
        <f>+Q11-R11</f>
        <v>41472123</v>
      </c>
      <c r="T11" s="26">
        <v>860</v>
      </c>
      <c r="U11" s="17">
        <v>289223131</v>
      </c>
      <c r="V11" s="17">
        <v>216606814</v>
      </c>
      <c r="W11" s="16">
        <f>+U11-V11</f>
        <v>72616317</v>
      </c>
      <c r="X11" s="26">
        <v>1088</v>
      </c>
      <c r="Y11" s="17">
        <v>391914971</v>
      </c>
      <c r="Z11" s="17">
        <v>275917752</v>
      </c>
      <c r="AA11" s="16">
        <f>+Y11-Z11</f>
        <v>115997219</v>
      </c>
      <c r="AB11" s="15"/>
    </row>
    <row r="12" spans="2:28" ht="14.4" thickBot="1">
      <c r="C12" s="120" t="s">
        <v>52</v>
      </c>
      <c r="D12" s="121"/>
      <c r="E12" s="122"/>
      <c r="F12" s="164"/>
      <c r="G12" s="165"/>
      <c r="H12" s="114" t="s">
        <v>71</v>
      </c>
      <c r="I12" s="116" t="s">
        <v>67</v>
      </c>
      <c r="J12" s="116" t="s">
        <v>68</v>
      </c>
      <c r="K12" s="118" t="s">
        <v>69</v>
      </c>
      <c r="L12" s="114" t="s">
        <v>71</v>
      </c>
      <c r="M12" s="116" t="s">
        <v>67</v>
      </c>
      <c r="N12" s="116" t="s">
        <v>68</v>
      </c>
      <c r="O12" s="118" t="s">
        <v>69</v>
      </c>
      <c r="P12" s="114" t="s">
        <v>71</v>
      </c>
      <c r="Q12" s="116" t="s">
        <v>67</v>
      </c>
      <c r="R12" s="116" t="s">
        <v>68</v>
      </c>
      <c r="S12" s="118" t="s">
        <v>69</v>
      </c>
      <c r="T12" s="114" t="s">
        <v>71</v>
      </c>
      <c r="U12" s="116" t="s">
        <v>67</v>
      </c>
      <c r="V12" s="116" t="s">
        <v>68</v>
      </c>
      <c r="W12" s="118" t="s">
        <v>69</v>
      </c>
      <c r="X12" s="114" t="s">
        <v>71</v>
      </c>
      <c r="Y12" s="116" t="s">
        <v>67</v>
      </c>
      <c r="Z12" s="116" t="s">
        <v>68</v>
      </c>
      <c r="AA12" s="118" t="s">
        <v>69</v>
      </c>
    </row>
    <row r="13" spans="2:28" ht="13.8" thickBot="1">
      <c r="C13" s="14" t="s">
        <v>50</v>
      </c>
      <c r="D13" s="14"/>
      <c r="E13" s="14" t="s">
        <v>8</v>
      </c>
      <c r="F13" s="47"/>
      <c r="G13" s="48" t="s">
        <v>0</v>
      </c>
      <c r="H13" s="166"/>
      <c r="I13" s="125"/>
      <c r="J13" s="125"/>
      <c r="K13" s="119"/>
      <c r="L13" s="157"/>
      <c r="M13" s="117"/>
      <c r="N13" s="117"/>
      <c r="O13" s="119"/>
      <c r="P13" s="157"/>
      <c r="Q13" s="117"/>
      <c r="R13" s="117"/>
      <c r="S13" s="119"/>
      <c r="T13" s="115"/>
      <c r="U13" s="117"/>
      <c r="V13" s="117"/>
      <c r="W13" s="119"/>
      <c r="X13" s="115"/>
      <c r="Y13" s="117"/>
      <c r="Z13" s="117"/>
      <c r="AA13" s="119"/>
    </row>
    <row r="14" spans="2:28">
      <c r="B14" s="92">
        <v>2</v>
      </c>
      <c r="C14" s="98" t="s">
        <v>7</v>
      </c>
      <c r="D14" s="95">
        <v>2.1</v>
      </c>
      <c r="E14" s="109" t="s">
        <v>9</v>
      </c>
      <c r="F14" s="37" t="s">
        <v>72</v>
      </c>
      <c r="G14" s="46" t="s">
        <v>73</v>
      </c>
      <c r="H14" s="10">
        <v>376</v>
      </c>
      <c r="I14" s="9"/>
      <c r="J14" s="9">
        <f>+H14/H11</f>
        <v>0.48143405889884761</v>
      </c>
      <c r="K14" s="8"/>
      <c r="L14" s="10">
        <v>426</v>
      </c>
      <c r="M14" s="9"/>
      <c r="N14" s="9">
        <f>+L14/L11</f>
        <v>0.75800711743772242</v>
      </c>
      <c r="O14" s="8"/>
      <c r="P14" s="10">
        <v>339</v>
      </c>
      <c r="Q14" s="9"/>
      <c r="R14" s="9">
        <f>+P14/P11</f>
        <v>0.40942028985507245</v>
      </c>
      <c r="S14" s="8"/>
      <c r="T14" s="10">
        <v>551</v>
      </c>
      <c r="U14" s="9"/>
      <c r="V14" s="9">
        <f>+T14/T11</f>
        <v>0.6406976744186047</v>
      </c>
      <c r="W14" s="8"/>
      <c r="X14" s="10">
        <v>810</v>
      </c>
      <c r="Y14" s="9">
        <v>67107</v>
      </c>
      <c r="Z14" s="9">
        <f>+X14/X11</f>
        <v>0.74448529411764708</v>
      </c>
      <c r="AA14" s="8">
        <f>+X14*Y14</f>
        <v>54356670</v>
      </c>
    </row>
    <row r="15" spans="2:28">
      <c r="B15" s="93"/>
      <c r="C15" s="99"/>
      <c r="D15" s="96"/>
      <c r="E15" s="110"/>
      <c r="F15" s="27" t="s">
        <v>74</v>
      </c>
      <c r="G15" s="28" t="s">
        <v>75</v>
      </c>
      <c r="H15" s="6">
        <v>0</v>
      </c>
      <c r="I15" s="5"/>
      <c r="J15" s="5"/>
      <c r="K15" s="4"/>
      <c r="L15" s="6"/>
      <c r="M15" s="21"/>
      <c r="N15" s="21"/>
      <c r="O15" s="4"/>
      <c r="P15" s="6"/>
      <c r="Q15" s="21"/>
      <c r="R15" s="21"/>
      <c r="S15" s="4"/>
      <c r="T15" s="6"/>
      <c r="U15" s="5"/>
      <c r="V15" s="5"/>
      <c r="W15" s="4"/>
      <c r="X15" s="6"/>
      <c r="Y15" s="5"/>
      <c r="Z15" s="5"/>
      <c r="AA15" s="4"/>
    </row>
    <row r="16" spans="2:28">
      <c r="B16" s="93"/>
      <c r="C16" s="99"/>
      <c r="D16" s="96"/>
      <c r="E16" s="110"/>
      <c r="F16" s="27" t="s">
        <v>76</v>
      </c>
      <c r="G16" s="29" t="s">
        <v>77</v>
      </c>
      <c r="H16" s="6"/>
      <c r="I16" s="5"/>
      <c r="J16" s="5"/>
      <c r="K16" s="4"/>
      <c r="L16" s="6"/>
      <c r="M16" s="21"/>
      <c r="N16" s="21"/>
      <c r="O16" s="4"/>
      <c r="P16" s="6"/>
      <c r="Q16" s="21"/>
      <c r="R16" s="21"/>
      <c r="S16" s="4"/>
      <c r="T16" s="6"/>
      <c r="U16" s="5"/>
      <c r="V16" s="5"/>
      <c r="W16" s="4"/>
      <c r="X16" s="6"/>
      <c r="Y16" s="5"/>
      <c r="Z16" s="5"/>
      <c r="AA16" s="4"/>
    </row>
    <row r="17" spans="2:27">
      <c r="B17" s="93"/>
      <c r="C17" s="99"/>
      <c r="D17" s="96"/>
      <c r="E17" s="110"/>
      <c r="F17" s="27" t="s">
        <v>78</v>
      </c>
      <c r="G17" s="29" t="s">
        <v>79</v>
      </c>
      <c r="H17" s="6"/>
      <c r="I17" s="5"/>
      <c r="J17" s="5"/>
      <c r="K17" s="4"/>
      <c r="L17" s="6"/>
      <c r="M17" s="21"/>
      <c r="N17" s="21"/>
      <c r="O17" s="4"/>
      <c r="P17" s="6"/>
      <c r="Q17" s="21"/>
      <c r="R17" s="21"/>
      <c r="S17" s="4"/>
      <c r="T17" s="6"/>
      <c r="U17" s="5"/>
      <c r="V17" s="5"/>
      <c r="W17" s="4"/>
      <c r="X17" s="6"/>
      <c r="Y17" s="5"/>
      <c r="Z17" s="5"/>
      <c r="AA17" s="4"/>
    </row>
    <row r="18" spans="2:27" ht="13.8" thickBot="1">
      <c r="B18" s="93"/>
      <c r="C18" s="99"/>
      <c r="D18" s="97"/>
      <c r="E18" s="112"/>
      <c r="F18" s="35" t="s">
        <v>80</v>
      </c>
      <c r="G18" s="36" t="s">
        <v>81</v>
      </c>
      <c r="H18" s="6"/>
      <c r="I18" s="5"/>
      <c r="J18" s="5"/>
      <c r="K18" s="4"/>
      <c r="L18" s="6"/>
      <c r="M18" s="21"/>
      <c r="N18" s="21"/>
      <c r="O18" s="4"/>
      <c r="P18" s="6"/>
      <c r="Q18" s="21"/>
      <c r="R18" s="21"/>
      <c r="S18" s="4"/>
      <c r="T18" s="6"/>
      <c r="U18" s="5"/>
      <c r="V18" s="5"/>
      <c r="W18" s="4"/>
      <c r="X18" s="6"/>
      <c r="Y18" s="5"/>
      <c r="Z18" s="5"/>
      <c r="AA18" s="4"/>
    </row>
    <row r="19" spans="2:27">
      <c r="B19" s="93"/>
      <c r="C19" s="99"/>
      <c r="D19" s="95">
        <v>2.2000000000000002</v>
      </c>
      <c r="E19" s="113" t="s">
        <v>10</v>
      </c>
      <c r="F19" s="37"/>
      <c r="G19" s="46" t="s">
        <v>44</v>
      </c>
      <c r="H19" s="6">
        <v>57</v>
      </c>
      <c r="I19" s="5"/>
      <c r="J19" s="5">
        <f>+H19/$H$11</f>
        <v>7.2983354673495524E-2</v>
      </c>
      <c r="K19" s="4"/>
      <c r="L19" s="6">
        <v>27</v>
      </c>
      <c r="M19" s="21"/>
      <c r="N19" s="21">
        <f>+L19/$L$11</f>
        <v>4.8042704626334518E-2</v>
      </c>
      <c r="O19" s="4"/>
      <c r="P19" s="6">
        <v>89</v>
      </c>
      <c r="Q19" s="21"/>
      <c r="R19" s="21">
        <f>+P19/$P$11</f>
        <v>0.10748792270531402</v>
      </c>
      <c r="S19" s="4"/>
      <c r="T19" s="6">
        <v>87</v>
      </c>
      <c r="U19" s="5"/>
      <c r="V19" s="5">
        <f>+T19/$T$11</f>
        <v>0.10116279069767442</v>
      </c>
      <c r="W19" s="4"/>
      <c r="X19" s="6">
        <v>63</v>
      </c>
      <c r="Y19" s="5">
        <v>198620</v>
      </c>
      <c r="Z19" s="5">
        <f>+X19/$X$11</f>
        <v>5.7904411764705885E-2</v>
      </c>
      <c r="AA19" s="4">
        <f>+X19*Y19</f>
        <v>12513060</v>
      </c>
    </row>
    <row r="20" spans="2:27">
      <c r="B20" s="93"/>
      <c r="C20" s="99"/>
      <c r="D20" s="96"/>
      <c r="E20" s="110"/>
      <c r="F20" s="27" t="s">
        <v>82</v>
      </c>
      <c r="G20" s="29" t="s">
        <v>83</v>
      </c>
      <c r="H20" s="6"/>
      <c r="I20" s="5"/>
      <c r="J20" s="5"/>
      <c r="K20" s="4"/>
      <c r="L20" s="6"/>
      <c r="M20" s="21"/>
      <c r="N20" s="21"/>
      <c r="O20" s="4"/>
      <c r="P20" s="6"/>
      <c r="Q20" s="21"/>
      <c r="R20" s="21"/>
      <c r="S20" s="4"/>
      <c r="T20" s="6"/>
      <c r="U20" s="5"/>
      <c r="V20" s="5"/>
      <c r="W20" s="4"/>
      <c r="X20" s="6"/>
      <c r="Y20" s="5"/>
      <c r="Z20" s="5"/>
      <c r="AA20" s="4"/>
    </row>
    <row r="21" spans="2:27" ht="13.8" thickBot="1">
      <c r="B21" s="94"/>
      <c r="C21" s="100"/>
      <c r="D21" s="97"/>
      <c r="E21" s="111"/>
      <c r="F21" s="35" t="s">
        <v>84</v>
      </c>
      <c r="G21" s="36" t="s">
        <v>85</v>
      </c>
      <c r="H21" s="6"/>
      <c r="I21" s="5"/>
      <c r="J21" s="5"/>
      <c r="K21" s="4"/>
      <c r="L21" s="6"/>
      <c r="M21" s="21"/>
      <c r="N21" s="21"/>
      <c r="O21" s="4"/>
      <c r="P21" s="6"/>
      <c r="Q21" s="21"/>
      <c r="R21" s="21"/>
      <c r="S21" s="4"/>
      <c r="T21" s="6"/>
      <c r="U21" s="5"/>
      <c r="V21" s="5"/>
      <c r="W21" s="4"/>
      <c r="X21" s="6"/>
      <c r="Y21" s="5"/>
      <c r="Z21" s="5"/>
      <c r="AA21" s="4"/>
    </row>
    <row r="22" spans="2:27" ht="13.5" customHeight="1">
      <c r="B22" s="92">
        <v>1</v>
      </c>
      <c r="C22" s="99" t="s">
        <v>11</v>
      </c>
      <c r="D22" s="95">
        <v>1.2</v>
      </c>
      <c r="E22" s="109" t="s">
        <v>15</v>
      </c>
      <c r="F22" s="33" t="s">
        <v>86</v>
      </c>
      <c r="G22" s="34" t="s">
        <v>87</v>
      </c>
      <c r="H22" s="6">
        <v>18</v>
      </c>
      <c r="I22" s="5"/>
      <c r="J22" s="5">
        <f t="shared" ref="J22:J25" si="0">+H22/$H$11</f>
        <v>2.3047375160051217E-2</v>
      </c>
      <c r="K22" s="4"/>
      <c r="L22" s="6">
        <v>399</v>
      </c>
      <c r="M22" s="21"/>
      <c r="N22" s="21">
        <f>+L22/$L$11</f>
        <v>0.70996441281138789</v>
      </c>
      <c r="O22" s="4"/>
      <c r="P22" s="6">
        <v>188</v>
      </c>
      <c r="Q22" s="21"/>
      <c r="R22" s="21">
        <f>+P22/$P$11</f>
        <v>0.22705314009661837</v>
      </c>
      <c r="S22" s="4"/>
      <c r="T22" s="6">
        <v>193</v>
      </c>
      <c r="U22" s="5"/>
      <c r="V22" s="5">
        <f>+T22/$T$11</f>
        <v>0.22441860465116278</v>
      </c>
      <c r="W22" s="4"/>
      <c r="X22" s="6">
        <v>52</v>
      </c>
      <c r="Y22" s="5">
        <v>12785</v>
      </c>
      <c r="Z22" s="5">
        <f>+X22/$X$11</f>
        <v>4.779411764705882E-2</v>
      </c>
      <c r="AA22" s="4">
        <f t="shared" ref="AA22:AA85" si="1">+X22*Y22</f>
        <v>664820</v>
      </c>
    </row>
    <row r="23" spans="2:27">
      <c r="B23" s="93"/>
      <c r="C23" s="99"/>
      <c r="D23" s="96"/>
      <c r="E23" s="110"/>
      <c r="F23" s="27" t="s">
        <v>88</v>
      </c>
      <c r="G23" s="29" t="s">
        <v>89</v>
      </c>
      <c r="H23" s="6">
        <v>0</v>
      </c>
      <c r="I23" s="5"/>
      <c r="J23" s="5">
        <f t="shared" si="0"/>
        <v>0</v>
      </c>
      <c r="K23" s="4"/>
      <c r="L23" s="6"/>
      <c r="M23" s="21"/>
      <c r="N23" s="21"/>
      <c r="O23" s="4"/>
      <c r="P23" s="6"/>
      <c r="Q23" s="21"/>
      <c r="R23" s="21"/>
      <c r="S23" s="4"/>
      <c r="T23" s="6"/>
      <c r="U23" s="5"/>
      <c r="V23" s="5"/>
      <c r="W23" s="4"/>
      <c r="X23" s="6"/>
      <c r="Y23" s="5"/>
      <c r="Z23" s="5"/>
      <c r="AA23" s="4">
        <f t="shared" si="1"/>
        <v>0</v>
      </c>
    </row>
    <row r="24" spans="2:27">
      <c r="B24" s="93"/>
      <c r="C24" s="99"/>
      <c r="D24" s="96"/>
      <c r="E24" s="110"/>
      <c r="F24" s="27" t="s">
        <v>90</v>
      </c>
      <c r="G24" s="29" t="s">
        <v>91</v>
      </c>
      <c r="H24" s="6">
        <v>0</v>
      </c>
      <c r="I24" s="5"/>
      <c r="J24" s="5">
        <f t="shared" si="0"/>
        <v>0</v>
      </c>
      <c r="K24" s="4"/>
      <c r="L24" s="6"/>
      <c r="M24" s="21"/>
      <c r="N24" s="21"/>
      <c r="O24" s="4"/>
      <c r="P24" s="6"/>
      <c r="Q24" s="21"/>
      <c r="R24" s="21"/>
      <c r="S24" s="4"/>
      <c r="T24" s="6"/>
      <c r="U24" s="5"/>
      <c r="V24" s="5"/>
      <c r="W24" s="4"/>
      <c r="X24" s="6"/>
      <c r="Y24" s="5"/>
      <c r="Z24" s="5"/>
      <c r="AA24" s="4">
        <f t="shared" si="1"/>
        <v>0</v>
      </c>
    </row>
    <row r="25" spans="2:27" ht="13.8" thickBot="1">
      <c r="B25" s="93"/>
      <c r="C25" s="99"/>
      <c r="D25" s="97"/>
      <c r="E25" s="111"/>
      <c r="F25" s="35" t="s">
        <v>92</v>
      </c>
      <c r="G25" s="36" t="s">
        <v>93</v>
      </c>
      <c r="H25" s="6">
        <v>0</v>
      </c>
      <c r="I25" s="5"/>
      <c r="J25" s="5">
        <f t="shared" si="0"/>
        <v>0</v>
      </c>
      <c r="K25" s="4"/>
      <c r="L25" s="6"/>
      <c r="M25" s="21"/>
      <c r="N25" s="21"/>
      <c r="O25" s="4"/>
      <c r="P25" s="6"/>
      <c r="Q25" s="21"/>
      <c r="R25" s="21"/>
      <c r="S25" s="4"/>
      <c r="T25" s="6"/>
      <c r="U25" s="5"/>
      <c r="V25" s="5"/>
      <c r="W25" s="4"/>
      <c r="X25" s="6"/>
      <c r="Y25" s="5"/>
      <c r="Z25" s="5"/>
      <c r="AA25" s="4">
        <f t="shared" si="1"/>
        <v>0</v>
      </c>
    </row>
    <row r="26" spans="2:27" ht="13.8" thickBot="1">
      <c r="B26" s="93"/>
      <c r="C26" s="99"/>
      <c r="D26" s="49">
        <v>1.5</v>
      </c>
      <c r="E26" s="50" t="s">
        <v>16</v>
      </c>
      <c r="F26" s="43">
        <v>906</v>
      </c>
      <c r="G26" s="44" t="s">
        <v>49</v>
      </c>
      <c r="H26" s="6"/>
      <c r="I26" s="5"/>
      <c r="J26" s="5"/>
      <c r="K26" s="4"/>
      <c r="L26" s="6"/>
      <c r="M26" s="21"/>
      <c r="N26" s="21"/>
      <c r="O26" s="4"/>
      <c r="P26" s="6"/>
      <c r="Q26" s="21"/>
      <c r="R26" s="21"/>
      <c r="S26" s="4"/>
      <c r="T26" s="6"/>
      <c r="U26" s="5"/>
      <c r="V26" s="5"/>
      <c r="W26" s="4"/>
      <c r="X26" s="6"/>
      <c r="Y26" s="5"/>
      <c r="Z26" s="5"/>
      <c r="AA26" s="4">
        <f t="shared" si="1"/>
        <v>0</v>
      </c>
    </row>
    <row r="27" spans="2:27">
      <c r="B27" s="93"/>
      <c r="C27" s="99"/>
      <c r="D27" s="95">
        <v>1.4</v>
      </c>
      <c r="E27" s="109" t="s">
        <v>14</v>
      </c>
      <c r="F27" s="33">
        <v>334</v>
      </c>
      <c r="G27" s="39" t="s">
        <v>3</v>
      </c>
      <c r="H27" s="6">
        <v>0</v>
      </c>
      <c r="I27" s="5"/>
      <c r="J27" s="5"/>
      <c r="K27" s="4"/>
      <c r="L27" s="6"/>
      <c r="M27" s="21"/>
      <c r="N27" s="21"/>
      <c r="O27" s="4"/>
      <c r="P27" s="6"/>
      <c r="Q27" s="21"/>
      <c r="R27" s="21"/>
      <c r="S27" s="4"/>
      <c r="T27" s="6"/>
      <c r="U27" s="5"/>
      <c r="V27" s="5"/>
      <c r="W27" s="4"/>
      <c r="X27" s="6"/>
      <c r="Y27" s="5"/>
      <c r="Z27" s="5"/>
      <c r="AA27" s="4">
        <f t="shared" si="1"/>
        <v>0</v>
      </c>
    </row>
    <row r="28" spans="2:27">
      <c r="B28" s="93"/>
      <c r="C28" s="99"/>
      <c r="D28" s="96"/>
      <c r="E28" s="110"/>
      <c r="F28" s="27">
        <v>909</v>
      </c>
      <c r="G28" s="30" t="s">
        <v>4</v>
      </c>
      <c r="H28" s="6">
        <v>0</v>
      </c>
      <c r="I28" s="5"/>
      <c r="J28" s="5"/>
      <c r="K28" s="4"/>
      <c r="L28" s="6"/>
      <c r="M28" s="21"/>
      <c r="N28" s="21"/>
      <c r="O28" s="4"/>
      <c r="P28" s="6"/>
      <c r="Q28" s="21"/>
      <c r="R28" s="21"/>
      <c r="S28" s="4"/>
      <c r="T28" s="6"/>
      <c r="U28" s="5"/>
      <c r="V28" s="5"/>
      <c r="W28" s="4"/>
      <c r="X28" s="6"/>
      <c r="Y28" s="5"/>
      <c r="Z28" s="5"/>
      <c r="AA28" s="4">
        <f t="shared" si="1"/>
        <v>0</v>
      </c>
    </row>
    <row r="29" spans="2:27">
      <c r="B29" s="93"/>
      <c r="C29" s="99"/>
      <c r="D29" s="96"/>
      <c r="E29" s="110"/>
      <c r="F29" s="27">
        <v>910</v>
      </c>
      <c r="G29" s="30" t="s">
        <v>45</v>
      </c>
      <c r="H29" s="6">
        <v>0</v>
      </c>
      <c r="I29" s="5"/>
      <c r="J29" s="5"/>
      <c r="K29" s="4"/>
      <c r="L29" s="6"/>
      <c r="M29" s="21"/>
      <c r="N29" s="21"/>
      <c r="O29" s="4"/>
      <c r="P29" s="6"/>
      <c r="Q29" s="21"/>
      <c r="R29" s="21"/>
      <c r="S29" s="4"/>
      <c r="T29" s="6"/>
      <c r="U29" s="5"/>
      <c r="V29" s="5"/>
      <c r="W29" s="4"/>
      <c r="X29" s="6"/>
      <c r="Y29" s="5"/>
      <c r="Z29" s="5"/>
      <c r="AA29" s="4">
        <f t="shared" si="1"/>
        <v>0</v>
      </c>
    </row>
    <row r="30" spans="2:27" ht="13.8" thickBot="1">
      <c r="B30" s="93"/>
      <c r="C30" s="99"/>
      <c r="D30" s="97"/>
      <c r="E30" s="111"/>
      <c r="F30" s="35">
        <v>911</v>
      </c>
      <c r="G30" s="45" t="s">
        <v>5</v>
      </c>
      <c r="H30" s="6">
        <v>0</v>
      </c>
      <c r="I30" s="5"/>
      <c r="J30" s="5"/>
      <c r="K30" s="4"/>
      <c r="L30" s="6"/>
      <c r="M30" s="21"/>
      <c r="N30" s="21"/>
      <c r="O30" s="4"/>
      <c r="P30" s="6"/>
      <c r="Q30" s="21"/>
      <c r="R30" s="21"/>
      <c r="S30" s="4"/>
      <c r="T30" s="6"/>
      <c r="U30" s="5"/>
      <c r="V30" s="5"/>
      <c r="W30" s="4"/>
      <c r="X30" s="6"/>
      <c r="Y30" s="5"/>
      <c r="Z30" s="5"/>
      <c r="AA30" s="4">
        <f t="shared" si="1"/>
        <v>0</v>
      </c>
    </row>
    <row r="31" spans="2:27" ht="27" thickBot="1">
      <c r="B31" s="93"/>
      <c r="C31" s="99"/>
      <c r="D31" s="49">
        <v>1.1000000000000001</v>
      </c>
      <c r="E31" s="50" t="s">
        <v>12</v>
      </c>
      <c r="F31" s="43">
        <v>328</v>
      </c>
      <c r="G31" s="44" t="s">
        <v>46</v>
      </c>
      <c r="H31" s="6">
        <v>0</v>
      </c>
      <c r="I31" s="5"/>
      <c r="J31" s="5"/>
      <c r="K31" s="4"/>
      <c r="L31" s="6"/>
      <c r="M31" s="21"/>
      <c r="N31" s="21"/>
      <c r="O31" s="4"/>
      <c r="P31" s="6"/>
      <c r="Q31" s="21"/>
      <c r="R31" s="21"/>
      <c r="S31" s="4"/>
      <c r="T31" s="6"/>
      <c r="U31" s="5"/>
      <c r="V31" s="5"/>
      <c r="W31" s="4"/>
      <c r="X31" s="6"/>
      <c r="Y31" s="5"/>
      <c r="Z31" s="5"/>
      <c r="AA31" s="4">
        <f t="shared" si="1"/>
        <v>0</v>
      </c>
    </row>
    <row r="32" spans="2:27">
      <c r="B32" s="93"/>
      <c r="C32" s="99"/>
      <c r="D32" s="95">
        <v>1.3</v>
      </c>
      <c r="E32" s="109" t="s">
        <v>13</v>
      </c>
      <c r="F32" s="33" t="s">
        <v>94</v>
      </c>
      <c r="G32" s="34" t="s">
        <v>95</v>
      </c>
      <c r="H32" s="6"/>
      <c r="I32" s="5"/>
      <c r="J32" s="5"/>
      <c r="K32" s="4"/>
      <c r="L32" s="6"/>
      <c r="M32" s="21"/>
      <c r="N32" s="21"/>
      <c r="O32" s="4"/>
      <c r="P32" s="6"/>
      <c r="Q32" s="21"/>
      <c r="R32" s="21"/>
      <c r="S32" s="4"/>
      <c r="T32" s="6"/>
      <c r="U32" s="5"/>
      <c r="V32" s="5"/>
      <c r="W32" s="4"/>
      <c r="X32" s="6"/>
      <c r="Y32" s="5"/>
      <c r="Z32" s="5"/>
      <c r="AA32" s="4">
        <f t="shared" si="1"/>
        <v>0</v>
      </c>
    </row>
    <row r="33" spans="2:27">
      <c r="B33" s="93"/>
      <c r="C33" s="99"/>
      <c r="D33" s="96"/>
      <c r="E33" s="110"/>
      <c r="F33" s="27" t="s">
        <v>96</v>
      </c>
      <c r="G33" s="29" t="s">
        <v>97</v>
      </c>
      <c r="H33" s="6"/>
      <c r="I33" s="5"/>
      <c r="J33" s="5"/>
      <c r="K33" s="4"/>
      <c r="L33" s="6"/>
      <c r="M33" s="21"/>
      <c r="N33" s="21"/>
      <c r="O33" s="4"/>
      <c r="P33" s="6"/>
      <c r="Q33" s="21"/>
      <c r="R33" s="21"/>
      <c r="S33" s="4"/>
      <c r="T33" s="6"/>
      <c r="U33" s="5"/>
      <c r="V33" s="5"/>
      <c r="W33" s="4"/>
      <c r="X33" s="6"/>
      <c r="Y33" s="5"/>
      <c r="Z33" s="5"/>
      <c r="AA33" s="4">
        <f t="shared" si="1"/>
        <v>0</v>
      </c>
    </row>
    <row r="34" spans="2:27">
      <c r="B34" s="93"/>
      <c r="C34" s="99"/>
      <c r="D34" s="96"/>
      <c r="E34" s="110"/>
      <c r="F34" s="27" t="s">
        <v>98</v>
      </c>
      <c r="G34" s="29" t="s">
        <v>99</v>
      </c>
      <c r="H34" s="6"/>
      <c r="I34" s="5"/>
      <c r="J34" s="5"/>
      <c r="K34" s="4"/>
      <c r="L34" s="6"/>
      <c r="M34" s="21"/>
      <c r="N34" s="21"/>
      <c r="O34" s="4"/>
      <c r="P34" s="6"/>
      <c r="Q34" s="21"/>
      <c r="R34" s="21"/>
      <c r="S34" s="4"/>
      <c r="T34" s="6"/>
      <c r="U34" s="5"/>
      <c r="V34" s="5"/>
      <c r="W34" s="4"/>
      <c r="X34" s="6"/>
      <c r="Y34" s="5"/>
      <c r="Z34" s="5"/>
      <c r="AA34" s="4">
        <f t="shared" si="1"/>
        <v>0</v>
      </c>
    </row>
    <row r="35" spans="2:27">
      <c r="B35" s="93"/>
      <c r="C35" s="99"/>
      <c r="D35" s="96"/>
      <c r="E35" s="110"/>
      <c r="F35" s="27" t="s">
        <v>100</v>
      </c>
      <c r="G35" s="29" t="s">
        <v>101</v>
      </c>
      <c r="H35" s="6">
        <v>65</v>
      </c>
      <c r="I35" s="5"/>
      <c r="J35" s="5">
        <f>+H35/$H$11</f>
        <v>8.3226632522407168E-2</v>
      </c>
      <c r="K35" s="4"/>
      <c r="L35" s="6">
        <v>74</v>
      </c>
      <c r="M35" s="21"/>
      <c r="N35" s="21">
        <f>+L35/$L$11</f>
        <v>0.13167259786476868</v>
      </c>
      <c r="O35" s="4"/>
      <c r="P35" s="6">
        <v>52</v>
      </c>
      <c r="Q35" s="21"/>
      <c r="R35" s="21">
        <f>+P35/$P$11</f>
        <v>6.280193236714976E-2</v>
      </c>
      <c r="S35" s="4"/>
      <c r="T35" s="6">
        <v>65</v>
      </c>
      <c r="U35" s="5"/>
      <c r="V35" s="5">
        <f>+T35/$T$11</f>
        <v>7.5581395348837205E-2</v>
      </c>
      <c r="W35" s="4"/>
      <c r="X35" s="6">
        <v>117</v>
      </c>
      <c r="Y35" s="5">
        <v>27921</v>
      </c>
      <c r="Z35" s="5">
        <f>+X35/$X$11</f>
        <v>0.10753676470588236</v>
      </c>
      <c r="AA35" s="4">
        <f t="shared" si="1"/>
        <v>3266757</v>
      </c>
    </row>
    <row r="36" spans="2:27">
      <c r="B36" s="93"/>
      <c r="C36" s="99"/>
      <c r="D36" s="96"/>
      <c r="E36" s="110"/>
      <c r="F36" s="27" t="s">
        <v>102</v>
      </c>
      <c r="G36" s="29" t="s">
        <v>103</v>
      </c>
      <c r="H36" s="6"/>
      <c r="I36" s="5"/>
      <c r="J36" s="5"/>
      <c r="K36" s="4"/>
      <c r="L36" s="6"/>
      <c r="M36" s="21"/>
      <c r="N36" s="21"/>
      <c r="O36" s="4"/>
      <c r="P36" s="6"/>
      <c r="Q36" s="21"/>
      <c r="R36" s="21"/>
      <c r="S36" s="4"/>
      <c r="T36" s="6"/>
      <c r="U36" s="5"/>
      <c r="V36" s="5"/>
      <c r="W36" s="4"/>
      <c r="X36" s="6"/>
      <c r="Y36" s="5"/>
      <c r="Z36" s="5">
        <f>+X36/$X$11</f>
        <v>0</v>
      </c>
      <c r="AA36" s="4">
        <f t="shared" si="1"/>
        <v>0</v>
      </c>
    </row>
    <row r="37" spans="2:27">
      <c r="B37" s="93"/>
      <c r="C37" s="99"/>
      <c r="D37" s="96"/>
      <c r="E37" s="110"/>
      <c r="F37" s="27" t="s">
        <v>104</v>
      </c>
      <c r="G37" s="29" t="s">
        <v>105</v>
      </c>
      <c r="H37" s="6">
        <v>2</v>
      </c>
      <c r="I37" s="5"/>
      <c r="J37" s="5">
        <f>+H37/$H$11</f>
        <v>2.5608194622279128E-3</v>
      </c>
      <c r="K37" s="4"/>
      <c r="L37" s="6">
        <v>0</v>
      </c>
      <c r="M37" s="21"/>
      <c r="N37" s="21">
        <f>+L37/$L$11</f>
        <v>0</v>
      </c>
      <c r="O37" s="4"/>
      <c r="P37" s="6">
        <v>0</v>
      </c>
      <c r="Q37" s="21"/>
      <c r="R37" s="21">
        <f>+P37/$P$11</f>
        <v>0</v>
      </c>
      <c r="S37" s="4"/>
      <c r="T37" s="6">
        <v>3</v>
      </c>
      <c r="U37" s="5"/>
      <c r="V37" s="5">
        <f>+T37/$T$11</f>
        <v>3.4883720930232558E-3</v>
      </c>
      <c r="W37" s="4"/>
      <c r="X37" s="6">
        <v>2</v>
      </c>
      <c r="Y37" s="5">
        <v>27921</v>
      </c>
      <c r="Z37" s="5">
        <f>+X37/$X$11</f>
        <v>1.838235294117647E-3</v>
      </c>
      <c r="AA37" s="4">
        <f t="shared" si="1"/>
        <v>55842</v>
      </c>
    </row>
    <row r="38" spans="2:27">
      <c r="B38" s="93"/>
      <c r="C38" s="99"/>
      <c r="D38" s="96"/>
      <c r="E38" s="110"/>
      <c r="F38" s="27" t="s">
        <v>106</v>
      </c>
      <c r="G38" s="29" t="s">
        <v>107</v>
      </c>
      <c r="H38" s="6">
        <v>31</v>
      </c>
      <c r="I38" s="5"/>
      <c r="J38" s="5">
        <f>+H38/$H$11</f>
        <v>3.9692701664532648E-2</v>
      </c>
      <c r="K38" s="4"/>
      <c r="L38" s="6">
        <v>37</v>
      </c>
      <c r="M38" s="21"/>
      <c r="N38" s="21">
        <f>+L38/$L$11</f>
        <v>6.5836298932384338E-2</v>
      </c>
      <c r="O38" s="4"/>
      <c r="P38" s="6">
        <v>28</v>
      </c>
      <c r="Q38" s="21"/>
      <c r="R38" s="21">
        <f>+P38/$P$11</f>
        <v>3.3816425120772944E-2</v>
      </c>
      <c r="S38" s="4"/>
      <c r="T38" s="6">
        <v>23</v>
      </c>
      <c r="U38" s="5"/>
      <c r="V38" s="5">
        <f>+T38/$T$11</f>
        <v>2.6744186046511628E-2</v>
      </c>
      <c r="W38" s="4"/>
      <c r="X38" s="6">
        <v>0</v>
      </c>
      <c r="Y38" s="5"/>
      <c r="Z38" s="5">
        <f>+X38/$X$11</f>
        <v>0</v>
      </c>
      <c r="AA38" s="4">
        <f t="shared" si="1"/>
        <v>0</v>
      </c>
    </row>
    <row r="39" spans="2:27">
      <c r="B39" s="93"/>
      <c r="C39" s="99"/>
      <c r="D39" s="96"/>
      <c r="E39" s="110"/>
      <c r="F39" s="27" t="s">
        <v>108</v>
      </c>
      <c r="G39" s="29" t="s">
        <v>109</v>
      </c>
      <c r="H39" s="6"/>
      <c r="I39" s="5"/>
      <c r="J39" s="5"/>
      <c r="K39" s="4"/>
      <c r="L39" s="6"/>
      <c r="M39" s="21"/>
      <c r="N39" s="21"/>
      <c r="O39" s="4"/>
      <c r="P39" s="6"/>
      <c r="Q39" s="21"/>
      <c r="R39" s="21"/>
      <c r="S39" s="4"/>
      <c r="T39" s="6"/>
      <c r="U39" s="5"/>
      <c r="V39" s="5"/>
      <c r="W39" s="4"/>
      <c r="X39" s="6"/>
      <c r="Y39" s="5"/>
      <c r="Z39" s="5"/>
      <c r="AA39" s="4">
        <f t="shared" si="1"/>
        <v>0</v>
      </c>
    </row>
    <row r="40" spans="2:27">
      <c r="B40" s="93"/>
      <c r="C40" s="99"/>
      <c r="D40" s="96"/>
      <c r="E40" s="110"/>
      <c r="F40" s="27" t="s">
        <v>110</v>
      </c>
      <c r="G40" s="29" t="s">
        <v>111</v>
      </c>
      <c r="H40" s="6"/>
      <c r="I40" s="5"/>
      <c r="J40" s="5"/>
      <c r="K40" s="4"/>
      <c r="L40" s="6"/>
      <c r="M40" s="21"/>
      <c r="N40" s="21"/>
      <c r="O40" s="4"/>
      <c r="P40" s="6"/>
      <c r="Q40" s="21"/>
      <c r="R40" s="21"/>
      <c r="S40" s="4"/>
      <c r="T40" s="6"/>
      <c r="U40" s="5"/>
      <c r="V40" s="5"/>
      <c r="W40" s="4"/>
      <c r="X40" s="6"/>
      <c r="Y40" s="5"/>
      <c r="Z40" s="5"/>
      <c r="AA40" s="4">
        <f t="shared" si="1"/>
        <v>0</v>
      </c>
    </row>
    <row r="41" spans="2:27">
      <c r="B41" s="93"/>
      <c r="C41" s="99"/>
      <c r="D41" s="96"/>
      <c r="E41" s="110"/>
      <c r="F41" s="27" t="s">
        <v>112</v>
      </c>
      <c r="G41" s="29" t="s">
        <v>113</v>
      </c>
      <c r="H41" s="6"/>
      <c r="I41" s="5"/>
      <c r="J41" s="5"/>
      <c r="K41" s="4"/>
      <c r="L41" s="6"/>
      <c r="M41" s="21"/>
      <c r="N41" s="21"/>
      <c r="O41" s="4"/>
      <c r="P41" s="6"/>
      <c r="Q41" s="21"/>
      <c r="R41" s="21"/>
      <c r="S41" s="4"/>
      <c r="T41" s="6"/>
      <c r="U41" s="5"/>
      <c r="V41" s="5"/>
      <c r="W41" s="4"/>
      <c r="X41" s="6"/>
      <c r="Y41" s="5"/>
      <c r="Z41" s="5"/>
      <c r="AA41" s="4">
        <f t="shared" si="1"/>
        <v>0</v>
      </c>
    </row>
    <row r="42" spans="2:27">
      <c r="B42" s="93"/>
      <c r="C42" s="99"/>
      <c r="D42" s="96"/>
      <c r="E42" s="110"/>
      <c r="F42" s="27" t="s">
        <v>114</v>
      </c>
      <c r="G42" s="29" t="s">
        <v>115</v>
      </c>
      <c r="H42" s="6"/>
      <c r="I42" s="5"/>
      <c r="J42" s="5"/>
      <c r="K42" s="4"/>
      <c r="L42" s="6"/>
      <c r="M42" s="21"/>
      <c r="N42" s="21"/>
      <c r="O42" s="4"/>
      <c r="P42" s="6"/>
      <c r="Q42" s="21"/>
      <c r="R42" s="21"/>
      <c r="S42" s="4"/>
      <c r="T42" s="6"/>
      <c r="U42" s="5"/>
      <c r="V42" s="5"/>
      <c r="W42" s="4"/>
      <c r="X42" s="6"/>
      <c r="Y42" s="5"/>
      <c r="Z42" s="5"/>
      <c r="AA42" s="4">
        <f t="shared" si="1"/>
        <v>0</v>
      </c>
    </row>
    <row r="43" spans="2:27">
      <c r="B43" s="93"/>
      <c r="C43" s="99"/>
      <c r="D43" s="96"/>
      <c r="E43" s="110"/>
      <c r="F43" s="27" t="s">
        <v>120</v>
      </c>
      <c r="G43" s="29" t="s">
        <v>121</v>
      </c>
      <c r="H43" s="6">
        <v>12</v>
      </c>
      <c r="I43" s="5"/>
      <c r="J43" s="5">
        <f>+H43/$H$11</f>
        <v>1.5364916773367477E-2</v>
      </c>
      <c r="K43" s="4"/>
      <c r="L43" s="6">
        <v>22</v>
      </c>
      <c r="M43" s="21"/>
      <c r="N43" s="21">
        <f>+L43/$L$11</f>
        <v>3.9145907473309607E-2</v>
      </c>
      <c r="O43" s="4"/>
      <c r="P43" s="6">
        <v>7</v>
      </c>
      <c r="Q43" s="21"/>
      <c r="R43" s="21">
        <f>+P43/$P$11</f>
        <v>8.4541062801932361E-3</v>
      </c>
      <c r="S43" s="4"/>
      <c r="T43" s="6">
        <v>7</v>
      </c>
      <c r="U43" s="5"/>
      <c r="V43" s="5">
        <f>+T43/$T$11</f>
        <v>8.1395348837209301E-3</v>
      </c>
      <c r="W43" s="4"/>
      <c r="X43" s="6">
        <v>4</v>
      </c>
      <c r="Y43" s="5">
        <v>27921</v>
      </c>
      <c r="Z43" s="5">
        <f>+X43/$X$11</f>
        <v>3.6764705882352941E-3</v>
      </c>
      <c r="AA43" s="4">
        <f t="shared" si="1"/>
        <v>111684</v>
      </c>
    </row>
    <row r="44" spans="2:27">
      <c r="B44" s="93"/>
      <c r="C44" s="99"/>
      <c r="D44" s="96"/>
      <c r="E44" s="110"/>
      <c r="F44" s="27" t="s">
        <v>122</v>
      </c>
      <c r="G44" s="29" t="s">
        <v>123</v>
      </c>
      <c r="H44" s="6"/>
      <c r="I44" s="5"/>
      <c r="J44" s="5"/>
      <c r="K44" s="4"/>
      <c r="L44" s="6"/>
      <c r="M44" s="21"/>
      <c r="N44" s="21"/>
      <c r="O44" s="4"/>
      <c r="P44" s="6"/>
      <c r="Q44" s="21"/>
      <c r="R44" s="21"/>
      <c r="S44" s="4"/>
      <c r="T44" s="6"/>
      <c r="U44" s="5"/>
      <c r="V44" s="5"/>
      <c r="W44" s="4"/>
      <c r="X44" s="6"/>
      <c r="Y44" s="5"/>
      <c r="Z44" s="5">
        <f t="shared" ref="Z44:Z107" si="2">+X44/$X$11</f>
        <v>0</v>
      </c>
      <c r="AA44" s="4">
        <f t="shared" si="1"/>
        <v>0</v>
      </c>
    </row>
    <row r="45" spans="2:27">
      <c r="B45" s="93"/>
      <c r="C45" s="99"/>
      <c r="D45" s="96"/>
      <c r="E45" s="110"/>
      <c r="F45" s="27" t="s">
        <v>124</v>
      </c>
      <c r="G45" s="29" t="s">
        <v>125</v>
      </c>
      <c r="H45" s="6"/>
      <c r="I45" s="5"/>
      <c r="J45" s="5"/>
      <c r="K45" s="4"/>
      <c r="L45" s="6"/>
      <c r="M45" s="21"/>
      <c r="N45" s="21"/>
      <c r="O45" s="4"/>
      <c r="P45" s="6"/>
      <c r="Q45" s="21"/>
      <c r="R45" s="21"/>
      <c r="S45" s="4"/>
      <c r="T45" s="6"/>
      <c r="U45" s="5"/>
      <c r="V45" s="5"/>
      <c r="W45" s="4"/>
      <c r="X45" s="6"/>
      <c r="Y45" s="5"/>
      <c r="Z45" s="5">
        <f t="shared" si="2"/>
        <v>0</v>
      </c>
      <c r="AA45" s="4">
        <f t="shared" si="1"/>
        <v>0</v>
      </c>
    </row>
    <row r="46" spans="2:27">
      <c r="B46" s="93"/>
      <c r="C46" s="99"/>
      <c r="D46" s="96"/>
      <c r="E46" s="110"/>
      <c r="F46" s="27" t="s">
        <v>126</v>
      </c>
      <c r="G46" s="29" t="s">
        <v>127</v>
      </c>
      <c r="H46" s="6"/>
      <c r="I46" s="5"/>
      <c r="J46" s="5"/>
      <c r="K46" s="4"/>
      <c r="L46" s="6"/>
      <c r="M46" s="21"/>
      <c r="N46" s="21"/>
      <c r="O46" s="4"/>
      <c r="P46" s="6"/>
      <c r="Q46" s="21"/>
      <c r="R46" s="21"/>
      <c r="S46" s="4"/>
      <c r="T46" s="6"/>
      <c r="U46" s="5"/>
      <c r="V46" s="5"/>
      <c r="W46" s="4"/>
      <c r="X46" s="6"/>
      <c r="Y46" s="5"/>
      <c r="Z46" s="5">
        <f t="shared" si="2"/>
        <v>0</v>
      </c>
      <c r="AA46" s="4">
        <f t="shared" si="1"/>
        <v>0</v>
      </c>
    </row>
    <row r="47" spans="2:27">
      <c r="B47" s="93"/>
      <c r="C47" s="99"/>
      <c r="D47" s="96"/>
      <c r="E47" s="110"/>
      <c r="F47" s="27" t="s">
        <v>128</v>
      </c>
      <c r="G47" s="29" t="s">
        <v>129</v>
      </c>
      <c r="H47" s="6">
        <v>113</v>
      </c>
      <c r="I47" s="5"/>
      <c r="J47" s="5">
        <f>+H47/$H$11</f>
        <v>0.14468629961587709</v>
      </c>
      <c r="K47" s="4"/>
      <c r="L47" s="6">
        <v>121</v>
      </c>
      <c r="M47" s="21"/>
      <c r="N47" s="21">
        <f>+L47/$L$11</f>
        <v>0.21530249110320285</v>
      </c>
      <c r="O47" s="4"/>
      <c r="P47" s="6">
        <v>102</v>
      </c>
      <c r="Q47" s="21"/>
      <c r="R47" s="21">
        <f>+P47/$P$11</f>
        <v>0.12318840579710146</v>
      </c>
      <c r="S47" s="4"/>
      <c r="T47" s="6">
        <v>140</v>
      </c>
      <c r="U47" s="5"/>
      <c r="V47" s="5">
        <f>+T47/$T$11</f>
        <v>0.16279069767441862</v>
      </c>
      <c r="W47" s="4"/>
      <c r="X47" s="6">
        <v>264</v>
      </c>
      <c r="Y47" s="5">
        <v>27921</v>
      </c>
      <c r="Z47" s="5">
        <f t="shared" si="2"/>
        <v>0.24264705882352941</v>
      </c>
      <c r="AA47" s="4">
        <f t="shared" si="1"/>
        <v>7371144</v>
      </c>
    </row>
    <row r="48" spans="2:27">
      <c r="B48" s="93"/>
      <c r="C48" s="99"/>
      <c r="D48" s="96"/>
      <c r="E48" s="110"/>
      <c r="F48" s="27" t="s">
        <v>130</v>
      </c>
      <c r="G48" s="29" t="s">
        <v>131</v>
      </c>
      <c r="H48" s="6"/>
      <c r="I48" s="5"/>
      <c r="J48" s="5"/>
      <c r="K48" s="4"/>
      <c r="L48" s="6"/>
      <c r="M48" s="21"/>
      <c r="N48" s="21"/>
      <c r="O48" s="4"/>
      <c r="P48" s="6"/>
      <c r="Q48" s="21"/>
      <c r="R48" s="21"/>
      <c r="S48" s="4"/>
      <c r="T48" s="6"/>
      <c r="U48" s="5"/>
      <c r="V48" s="5"/>
      <c r="W48" s="4"/>
      <c r="X48" s="6"/>
      <c r="Y48" s="5"/>
      <c r="Z48" s="5">
        <f t="shared" si="2"/>
        <v>0</v>
      </c>
      <c r="AA48" s="4">
        <f t="shared" si="1"/>
        <v>0</v>
      </c>
    </row>
    <row r="49" spans="2:27">
      <c r="B49" s="93"/>
      <c r="C49" s="99"/>
      <c r="D49" s="96"/>
      <c r="E49" s="110"/>
      <c r="F49" s="27" t="s">
        <v>132</v>
      </c>
      <c r="G49" s="29" t="s">
        <v>133</v>
      </c>
      <c r="H49" s="6"/>
      <c r="I49" s="5"/>
      <c r="J49" s="5"/>
      <c r="K49" s="4"/>
      <c r="L49" s="6"/>
      <c r="M49" s="21"/>
      <c r="N49" s="21"/>
      <c r="O49" s="4"/>
      <c r="P49" s="6"/>
      <c r="Q49" s="21"/>
      <c r="R49" s="21"/>
      <c r="S49" s="4"/>
      <c r="T49" s="6"/>
      <c r="U49" s="5"/>
      <c r="V49" s="5"/>
      <c r="W49" s="4"/>
      <c r="X49" s="6"/>
      <c r="Y49" s="5"/>
      <c r="Z49" s="5">
        <f t="shared" si="2"/>
        <v>0</v>
      </c>
      <c r="AA49" s="4">
        <f t="shared" si="1"/>
        <v>0</v>
      </c>
    </row>
    <row r="50" spans="2:27">
      <c r="B50" s="93"/>
      <c r="C50" s="99"/>
      <c r="D50" s="96"/>
      <c r="E50" s="110"/>
      <c r="F50" s="27" t="s">
        <v>134</v>
      </c>
      <c r="G50" s="29" t="s">
        <v>135</v>
      </c>
      <c r="H50" s="6"/>
      <c r="I50" s="5"/>
      <c r="J50" s="5"/>
      <c r="K50" s="4"/>
      <c r="L50" s="6"/>
      <c r="M50" s="21"/>
      <c r="N50" s="21"/>
      <c r="O50" s="4"/>
      <c r="P50" s="6"/>
      <c r="Q50" s="21"/>
      <c r="R50" s="21"/>
      <c r="S50" s="4"/>
      <c r="T50" s="6"/>
      <c r="U50" s="5"/>
      <c r="V50" s="5"/>
      <c r="W50" s="4"/>
      <c r="X50" s="6"/>
      <c r="Y50" s="5"/>
      <c r="Z50" s="5">
        <f t="shared" si="2"/>
        <v>0</v>
      </c>
      <c r="AA50" s="4">
        <f t="shared" si="1"/>
        <v>0</v>
      </c>
    </row>
    <row r="51" spans="2:27">
      <c r="B51" s="93"/>
      <c r="C51" s="99"/>
      <c r="D51" s="96"/>
      <c r="E51" s="110"/>
      <c r="F51" s="27" t="s">
        <v>136</v>
      </c>
      <c r="G51" s="29" t="s">
        <v>137</v>
      </c>
      <c r="H51" s="6"/>
      <c r="I51" s="5"/>
      <c r="J51" s="5"/>
      <c r="K51" s="4"/>
      <c r="L51" s="6"/>
      <c r="M51" s="21"/>
      <c r="N51" s="21"/>
      <c r="O51" s="4"/>
      <c r="P51" s="6"/>
      <c r="Q51" s="21"/>
      <c r="R51" s="21"/>
      <c r="S51" s="4"/>
      <c r="T51" s="6"/>
      <c r="U51" s="5"/>
      <c r="V51" s="5"/>
      <c r="W51" s="4"/>
      <c r="X51" s="6"/>
      <c r="Y51" s="5"/>
      <c r="Z51" s="5">
        <f t="shared" si="2"/>
        <v>0</v>
      </c>
      <c r="AA51" s="4">
        <f t="shared" si="1"/>
        <v>0</v>
      </c>
    </row>
    <row r="52" spans="2:27">
      <c r="B52" s="93"/>
      <c r="C52" s="99"/>
      <c r="D52" s="96"/>
      <c r="E52" s="110"/>
      <c r="F52" s="27" t="s">
        <v>138</v>
      </c>
      <c r="G52" s="29" t="s">
        <v>139</v>
      </c>
      <c r="H52" s="6"/>
      <c r="I52" s="5"/>
      <c r="J52" s="5"/>
      <c r="K52" s="4"/>
      <c r="L52" s="6"/>
      <c r="M52" s="21"/>
      <c r="N52" s="21"/>
      <c r="O52" s="4"/>
      <c r="P52" s="6"/>
      <c r="Q52" s="21"/>
      <c r="R52" s="21"/>
      <c r="S52" s="4"/>
      <c r="T52" s="6"/>
      <c r="U52" s="5"/>
      <c r="V52" s="5"/>
      <c r="W52" s="4"/>
      <c r="X52" s="6"/>
      <c r="Y52" s="5"/>
      <c r="Z52" s="5">
        <f t="shared" si="2"/>
        <v>0</v>
      </c>
      <c r="AA52" s="4">
        <f t="shared" si="1"/>
        <v>0</v>
      </c>
    </row>
    <row r="53" spans="2:27">
      <c r="B53" s="93"/>
      <c r="C53" s="99"/>
      <c r="D53" s="96"/>
      <c r="E53" s="110"/>
      <c r="F53" s="27" t="s">
        <v>140</v>
      </c>
      <c r="G53" s="29" t="s">
        <v>141</v>
      </c>
      <c r="H53" s="6"/>
      <c r="I53" s="5"/>
      <c r="J53" s="5"/>
      <c r="K53" s="4"/>
      <c r="L53" s="6"/>
      <c r="M53" s="21"/>
      <c r="N53" s="21"/>
      <c r="O53" s="4"/>
      <c r="P53" s="6"/>
      <c r="Q53" s="21"/>
      <c r="R53" s="21"/>
      <c r="S53" s="4"/>
      <c r="T53" s="6"/>
      <c r="U53" s="5"/>
      <c r="V53" s="5"/>
      <c r="W53" s="4"/>
      <c r="X53" s="6"/>
      <c r="Y53" s="5"/>
      <c r="Z53" s="5">
        <f t="shared" si="2"/>
        <v>0</v>
      </c>
      <c r="AA53" s="4">
        <f t="shared" si="1"/>
        <v>0</v>
      </c>
    </row>
    <row r="54" spans="2:27">
      <c r="B54" s="93"/>
      <c r="C54" s="99"/>
      <c r="D54" s="96"/>
      <c r="E54" s="110"/>
      <c r="F54" s="27" t="s">
        <v>142</v>
      </c>
      <c r="G54" s="29" t="s">
        <v>143</v>
      </c>
      <c r="H54" s="6"/>
      <c r="I54" s="5"/>
      <c r="J54" s="5"/>
      <c r="K54" s="4"/>
      <c r="L54" s="6"/>
      <c r="M54" s="21"/>
      <c r="N54" s="21"/>
      <c r="O54" s="4"/>
      <c r="P54" s="6"/>
      <c r="Q54" s="21"/>
      <c r="R54" s="21"/>
      <c r="S54" s="4"/>
      <c r="T54" s="6"/>
      <c r="U54" s="5"/>
      <c r="V54" s="5"/>
      <c r="W54" s="4"/>
      <c r="X54" s="6"/>
      <c r="Y54" s="5"/>
      <c r="Z54" s="5">
        <f t="shared" si="2"/>
        <v>0</v>
      </c>
      <c r="AA54" s="4">
        <f t="shared" si="1"/>
        <v>0</v>
      </c>
    </row>
    <row r="55" spans="2:27">
      <c r="B55" s="93"/>
      <c r="C55" s="99"/>
      <c r="D55" s="96"/>
      <c r="E55" s="110"/>
      <c r="F55" s="27" t="s">
        <v>144</v>
      </c>
      <c r="G55" s="29" t="s">
        <v>145</v>
      </c>
      <c r="H55" s="6">
        <v>80</v>
      </c>
      <c r="I55" s="5"/>
      <c r="J55" s="5">
        <f>+H55/$H$11</f>
        <v>0.10243277848911651</v>
      </c>
      <c r="K55" s="4"/>
      <c r="L55" s="6">
        <v>89</v>
      </c>
      <c r="M55" s="21"/>
      <c r="N55" s="21">
        <f>+L55/$L$11</f>
        <v>0.15836298932384341</v>
      </c>
      <c r="O55" s="4"/>
      <c r="P55" s="6">
        <v>50</v>
      </c>
      <c r="Q55" s="21"/>
      <c r="R55" s="21">
        <f>+P55/$P$11</f>
        <v>6.0386473429951688E-2</v>
      </c>
      <c r="S55" s="4"/>
      <c r="T55" s="6">
        <v>77</v>
      </c>
      <c r="U55" s="5"/>
      <c r="V55" s="5">
        <f>+T55/$T$11</f>
        <v>8.9534883720930228E-2</v>
      </c>
      <c r="W55" s="4"/>
      <c r="X55" s="6">
        <v>212</v>
      </c>
      <c r="Y55" s="5">
        <v>27921</v>
      </c>
      <c r="Z55" s="5">
        <f t="shared" si="2"/>
        <v>0.19485294117647059</v>
      </c>
      <c r="AA55" s="4">
        <f t="shared" si="1"/>
        <v>5919252</v>
      </c>
    </row>
    <row r="56" spans="2:27">
      <c r="B56" s="93"/>
      <c r="C56" s="99"/>
      <c r="D56" s="96"/>
      <c r="E56" s="110"/>
      <c r="F56" s="27" t="s">
        <v>146</v>
      </c>
      <c r="G56" s="29" t="s">
        <v>147</v>
      </c>
      <c r="H56" s="6"/>
      <c r="I56" s="5"/>
      <c r="J56" s="5"/>
      <c r="K56" s="4"/>
      <c r="L56" s="6"/>
      <c r="M56" s="21"/>
      <c r="N56" s="21"/>
      <c r="O56" s="4"/>
      <c r="P56" s="6"/>
      <c r="Q56" s="21"/>
      <c r="R56" s="21"/>
      <c r="S56" s="4"/>
      <c r="T56" s="6"/>
      <c r="U56" s="5"/>
      <c r="V56" s="5"/>
      <c r="W56" s="4"/>
      <c r="X56" s="6"/>
      <c r="Y56" s="5"/>
      <c r="Z56" s="5">
        <f t="shared" si="2"/>
        <v>0</v>
      </c>
      <c r="AA56" s="4">
        <f t="shared" si="1"/>
        <v>0</v>
      </c>
    </row>
    <row r="57" spans="2:27">
      <c r="B57" s="93"/>
      <c r="C57" s="99"/>
      <c r="D57" s="96"/>
      <c r="E57" s="110"/>
      <c r="F57" s="27" t="s">
        <v>148</v>
      </c>
      <c r="G57" s="29" t="s">
        <v>149</v>
      </c>
      <c r="H57" s="6"/>
      <c r="I57" s="5"/>
      <c r="J57" s="5"/>
      <c r="K57" s="4"/>
      <c r="L57" s="6"/>
      <c r="M57" s="21"/>
      <c r="N57" s="21"/>
      <c r="O57" s="4"/>
      <c r="P57" s="6"/>
      <c r="Q57" s="21"/>
      <c r="R57" s="21"/>
      <c r="S57" s="4"/>
      <c r="T57" s="6"/>
      <c r="U57" s="5"/>
      <c r="V57" s="5"/>
      <c r="W57" s="4"/>
      <c r="X57" s="6"/>
      <c r="Y57" s="5"/>
      <c r="Z57" s="5">
        <f t="shared" si="2"/>
        <v>0</v>
      </c>
      <c r="AA57" s="4">
        <f t="shared" si="1"/>
        <v>0</v>
      </c>
    </row>
    <row r="58" spans="2:27">
      <c r="B58" s="93"/>
      <c r="C58" s="99"/>
      <c r="D58" s="96"/>
      <c r="E58" s="110"/>
      <c r="F58" s="27" t="s">
        <v>150</v>
      </c>
      <c r="G58" s="29" t="s">
        <v>151</v>
      </c>
      <c r="H58" s="6"/>
      <c r="I58" s="5"/>
      <c r="J58" s="5"/>
      <c r="K58" s="4"/>
      <c r="L58" s="6"/>
      <c r="M58" s="21"/>
      <c r="N58" s="21"/>
      <c r="O58" s="4"/>
      <c r="P58" s="6"/>
      <c r="Q58" s="21"/>
      <c r="R58" s="21"/>
      <c r="S58" s="4"/>
      <c r="T58" s="6"/>
      <c r="U58" s="5"/>
      <c r="V58" s="5"/>
      <c r="W58" s="4"/>
      <c r="X58" s="6"/>
      <c r="Y58" s="5"/>
      <c r="Z58" s="5">
        <f t="shared" si="2"/>
        <v>0</v>
      </c>
      <c r="AA58" s="4">
        <f t="shared" si="1"/>
        <v>0</v>
      </c>
    </row>
    <row r="59" spans="2:27">
      <c r="B59" s="93"/>
      <c r="C59" s="99"/>
      <c r="D59" s="96"/>
      <c r="E59" s="110"/>
      <c r="F59" s="27" t="s">
        <v>152</v>
      </c>
      <c r="G59" s="29" t="s">
        <v>153</v>
      </c>
      <c r="H59" s="6">
        <v>2</v>
      </c>
      <c r="I59" s="5"/>
      <c r="J59" s="5">
        <f>+H59/$H$11</f>
        <v>2.5608194622279128E-3</v>
      </c>
      <c r="K59" s="4"/>
      <c r="L59" s="6"/>
      <c r="M59" s="21"/>
      <c r="N59" s="21"/>
      <c r="O59" s="4"/>
      <c r="P59" s="6"/>
      <c r="Q59" s="21"/>
      <c r="R59" s="21"/>
      <c r="S59" s="4"/>
      <c r="T59" s="6"/>
      <c r="U59" s="5"/>
      <c r="V59" s="5"/>
      <c r="W59" s="4"/>
      <c r="X59" s="6"/>
      <c r="Y59" s="5"/>
      <c r="Z59" s="5">
        <f t="shared" si="2"/>
        <v>0</v>
      </c>
      <c r="AA59" s="4">
        <f t="shared" si="1"/>
        <v>0</v>
      </c>
    </row>
    <row r="60" spans="2:27">
      <c r="B60" s="93"/>
      <c r="C60" s="99"/>
      <c r="D60" s="96"/>
      <c r="E60" s="110"/>
      <c r="F60" s="27" t="s">
        <v>154</v>
      </c>
      <c r="G60" s="29" t="s">
        <v>155</v>
      </c>
      <c r="H60" s="6">
        <v>11</v>
      </c>
      <c r="I60" s="5"/>
      <c r="J60" s="5">
        <f>+H60/$H$11</f>
        <v>1.4084507042253521E-2</v>
      </c>
      <c r="K60" s="4"/>
      <c r="L60" s="6">
        <v>0</v>
      </c>
      <c r="M60" s="21"/>
      <c r="N60" s="21">
        <f>+L60/$L$11</f>
        <v>0</v>
      </c>
      <c r="O60" s="4"/>
      <c r="P60" s="6">
        <v>0</v>
      </c>
      <c r="Q60" s="21"/>
      <c r="R60" s="21">
        <f>+P60/$P$11</f>
        <v>0</v>
      </c>
      <c r="S60" s="4"/>
      <c r="T60" s="6">
        <v>0</v>
      </c>
      <c r="U60" s="5"/>
      <c r="V60" s="5">
        <f>+T60/$T$11</f>
        <v>0</v>
      </c>
      <c r="W60" s="4"/>
      <c r="X60" s="6">
        <v>0</v>
      </c>
      <c r="Y60" s="5"/>
      <c r="Z60" s="5">
        <f t="shared" si="2"/>
        <v>0</v>
      </c>
      <c r="AA60" s="4">
        <f t="shared" si="1"/>
        <v>0</v>
      </c>
    </row>
    <row r="61" spans="2:27">
      <c r="B61" s="93"/>
      <c r="C61" s="99"/>
      <c r="D61" s="96"/>
      <c r="E61" s="110"/>
      <c r="F61" s="27" t="s">
        <v>156</v>
      </c>
      <c r="G61" s="29" t="s">
        <v>157</v>
      </c>
      <c r="H61" s="6"/>
      <c r="I61" s="5"/>
      <c r="J61" s="5"/>
      <c r="K61" s="4"/>
      <c r="L61" s="6"/>
      <c r="M61" s="21"/>
      <c r="N61" s="21"/>
      <c r="O61" s="4"/>
      <c r="P61" s="6"/>
      <c r="Q61" s="21"/>
      <c r="R61" s="21"/>
      <c r="S61" s="4"/>
      <c r="T61" s="6"/>
      <c r="U61" s="5"/>
      <c r="V61" s="5"/>
      <c r="W61" s="4"/>
      <c r="X61" s="6"/>
      <c r="Y61" s="5"/>
      <c r="Z61" s="5">
        <f t="shared" si="2"/>
        <v>0</v>
      </c>
      <c r="AA61" s="4">
        <f t="shared" si="1"/>
        <v>0</v>
      </c>
    </row>
    <row r="62" spans="2:27">
      <c r="B62" s="93"/>
      <c r="C62" s="99"/>
      <c r="D62" s="96"/>
      <c r="E62" s="110"/>
      <c r="F62" s="27" t="s">
        <v>158</v>
      </c>
      <c r="G62" s="29" t="s">
        <v>159</v>
      </c>
      <c r="H62" s="6">
        <v>2</v>
      </c>
      <c r="I62" s="5"/>
      <c r="J62" s="5">
        <f>+H62/$H$11</f>
        <v>2.5608194622279128E-3</v>
      </c>
      <c r="K62" s="4"/>
      <c r="L62" s="6"/>
      <c r="M62" s="21"/>
      <c r="N62" s="21"/>
      <c r="O62" s="4"/>
      <c r="P62" s="6"/>
      <c r="Q62" s="21"/>
      <c r="R62" s="21"/>
      <c r="S62" s="4"/>
      <c r="T62" s="6"/>
      <c r="U62" s="5"/>
      <c r="V62" s="5"/>
      <c r="W62" s="4"/>
      <c r="X62" s="6"/>
      <c r="Y62" s="5"/>
      <c r="Z62" s="5">
        <f t="shared" si="2"/>
        <v>0</v>
      </c>
      <c r="AA62" s="4">
        <f t="shared" si="1"/>
        <v>0</v>
      </c>
    </row>
    <row r="63" spans="2:27">
      <c r="B63" s="93"/>
      <c r="C63" s="99"/>
      <c r="D63" s="96"/>
      <c r="E63" s="110"/>
      <c r="F63" s="27" t="s">
        <v>160</v>
      </c>
      <c r="G63" s="29" t="s">
        <v>161</v>
      </c>
      <c r="H63" s="6"/>
      <c r="I63" s="5"/>
      <c r="J63" s="5"/>
      <c r="K63" s="4"/>
      <c r="L63" s="6"/>
      <c r="M63" s="21"/>
      <c r="N63" s="21"/>
      <c r="O63" s="4"/>
      <c r="P63" s="6"/>
      <c r="Q63" s="21"/>
      <c r="R63" s="21"/>
      <c r="S63" s="4"/>
      <c r="T63" s="6"/>
      <c r="U63" s="5"/>
      <c r="V63" s="5"/>
      <c r="W63" s="4"/>
      <c r="X63" s="6"/>
      <c r="Y63" s="5"/>
      <c r="Z63" s="5">
        <f t="shared" si="2"/>
        <v>0</v>
      </c>
      <c r="AA63" s="4">
        <f t="shared" si="1"/>
        <v>0</v>
      </c>
    </row>
    <row r="64" spans="2:27">
      <c r="B64" s="93"/>
      <c r="C64" s="99"/>
      <c r="D64" s="96"/>
      <c r="E64" s="110"/>
      <c r="F64" s="27" t="s">
        <v>162</v>
      </c>
      <c r="G64" s="29" t="s">
        <v>163</v>
      </c>
      <c r="H64" s="6">
        <v>59</v>
      </c>
      <c r="I64" s="5"/>
      <c r="J64" s="5">
        <f>+H64/$H$11</f>
        <v>7.5544174135723438E-2</v>
      </c>
      <c r="K64" s="4"/>
      <c r="L64" s="6">
        <v>80</v>
      </c>
      <c r="M64" s="21"/>
      <c r="N64" s="21">
        <f>+L64/$L$11</f>
        <v>0.14234875444839859</v>
      </c>
      <c r="O64" s="4"/>
      <c r="P64" s="6">
        <v>47</v>
      </c>
      <c r="Q64" s="21"/>
      <c r="R64" s="21">
        <f>+P64/$P$11</f>
        <v>5.6763285024154592E-2</v>
      </c>
      <c r="S64" s="4"/>
      <c r="T64" s="6">
        <v>44</v>
      </c>
      <c r="U64" s="5"/>
      <c r="V64" s="5">
        <f>+T64/$T$11</f>
        <v>5.1162790697674418E-2</v>
      </c>
      <c r="W64" s="4"/>
      <c r="X64" s="6">
        <v>76</v>
      </c>
      <c r="Y64" s="5">
        <v>27921</v>
      </c>
      <c r="Z64" s="5">
        <f t="shared" si="2"/>
        <v>6.985294117647059E-2</v>
      </c>
      <c r="AA64" s="4">
        <f t="shared" si="1"/>
        <v>2121996</v>
      </c>
    </row>
    <row r="65" spans="2:27">
      <c r="B65" s="93"/>
      <c r="C65" s="99"/>
      <c r="D65" s="96"/>
      <c r="E65" s="110"/>
      <c r="F65" s="27" t="s">
        <v>164</v>
      </c>
      <c r="G65" s="29" t="s">
        <v>165</v>
      </c>
      <c r="H65" s="6">
        <v>9</v>
      </c>
      <c r="I65" s="5"/>
      <c r="J65" s="5">
        <f>+H65/$H$11</f>
        <v>1.1523687580025609E-2</v>
      </c>
      <c r="K65" s="4"/>
      <c r="L65" s="6">
        <v>0</v>
      </c>
      <c r="M65" s="21"/>
      <c r="N65" s="21">
        <f>+L65/$L$11</f>
        <v>0</v>
      </c>
      <c r="O65" s="4"/>
      <c r="P65" s="6">
        <v>0</v>
      </c>
      <c r="Q65" s="21"/>
      <c r="R65" s="21">
        <f>+P65/$P$11</f>
        <v>0</v>
      </c>
      <c r="S65" s="4"/>
      <c r="T65" s="6">
        <v>0</v>
      </c>
      <c r="U65" s="5"/>
      <c r="V65" s="5">
        <f>+T65/$T$11</f>
        <v>0</v>
      </c>
      <c r="W65" s="4"/>
      <c r="X65" s="6">
        <v>0</v>
      </c>
      <c r="Y65" s="5"/>
      <c r="Z65" s="5">
        <f t="shared" si="2"/>
        <v>0</v>
      </c>
      <c r="AA65" s="4">
        <f t="shared" si="1"/>
        <v>0</v>
      </c>
    </row>
    <row r="66" spans="2:27">
      <c r="B66" s="93"/>
      <c r="C66" s="99"/>
      <c r="D66" s="96"/>
      <c r="E66" s="110"/>
      <c r="F66" s="27" t="s">
        <v>166</v>
      </c>
      <c r="G66" s="29" t="s">
        <v>167</v>
      </c>
      <c r="H66" s="6"/>
      <c r="I66" s="5"/>
      <c r="J66" s="5"/>
      <c r="K66" s="4"/>
      <c r="L66" s="6"/>
      <c r="M66" s="21"/>
      <c r="N66" s="21"/>
      <c r="O66" s="4"/>
      <c r="P66" s="6"/>
      <c r="Q66" s="21"/>
      <c r="R66" s="21"/>
      <c r="S66" s="4"/>
      <c r="T66" s="6"/>
      <c r="U66" s="5"/>
      <c r="V66" s="5"/>
      <c r="W66" s="4"/>
      <c r="X66" s="6"/>
      <c r="Y66" s="5"/>
      <c r="Z66" s="5">
        <f t="shared" si="2"/>
        <v>0</v>
      </c>
      <c r="AA66" s="4">
        <f t="shared" si="1"/>
        <v>0</v>
      </c>
    </row>
    <row r="67" spans="2:27">
      <c r="B67" s="93"/>
      <c r="C67" s="99"/>
      <c r="D67" s="96"/>
      <c r="E67" s="110"/>
      <c r="F67" s="27" t="s">
        <v>168</v>
      </c>
      <c r="G67" s="29" t="s">
        <v>169</v>
      </c>
      <c r="H67" s="6">
        <v>57</v>
      </c>
      <c r="I67" s="5"/>
      <c r="J67" s="5">
        <f>+H67/$H$11</f>
        <v>7.2983354673495524E-2</v>
      </c>
      <c r="K67" s="4"/>
      <c r="L67" s="6">
        <v>38</v>
      </c>
      <c r="M67" s="21"/>
      <c r="N67" s="21">
        <f>+L67/$L$11</f>
        <v>6.7615658362989328E-2</v>
      </c>
      <c r="O67" s="4"/>
      <c r="P67" s="6">
        <v>26</v>
      </c>
      <c r="Q67" s="21"/>
      <c r="R67" s="21">
        <f>+P67/$P$11</f>
        <v>3.140096618357488E-2</v>
      </c>
      <c r="S67" s="4"/>
      <c r="T67" s="6">
        <v>26</v>
      </c>
      <c r="U67" s="5"/>
      <c r="V67" s="5">
        <f>+T67/$T$11</f>
        <v>3.0232558139534883E-2</v>
      </c>
      <c r="W67" s="4"/>
      <c r="X67" s="6">
        <v>95</v>
      </c>
      <c r="Y67" s="5">
        <v>27921</v>
      </c>
      <c r="Z67" s="5">
        <f t="shared" si="2"/>
        <v>8.731617647058823E-2</v>
      </c>
      <c r="AA67" s="4">
        <f t="shared" si="1"/>
        <v>2652495</v>
      </c>
    </row>
    <row r="68" spans="2:27">
      <c r="B68" s="93"/>
      <c r="C68" s="99"/>
      <c r="D68" s="96"/>
      <c r="E68" s="110"/>
      <c r="F68" s="27" t="s">
        <v>170</v>
      </c>
      <c r="G68" s="29" t="s">
        <v>171</v>
      </c>
      <c r="H68" s="6"/>
      <c r="I68" s="5"/>
      <c r="J68" s="5"/>
      <c r="K68" s="4"/>
      <c r="L68" s="6"/>
      <c r="M68" s="21"/>
      <c r="N68" s="21"/>
      <c r="O68" s="4"/>
      <c r="P68" s="6"/>
      <c r="Q68" s="21"/>
      <c r="R68" s="21"/>
      <c r="S68" s="4"/>
      <c r="T68" s="6"/>
      <c r="U68" s="5"/>
      <c r="V68" s="5"/>
      <c r="W68" s="4"/>
      <c r="X68" s="6"/>
      <c r="Y68" s="5"/>
      <c r="Z68" s="5">
        <f t="shared" si="2"/>
        <v>0</v>
      </c>
      <c r="AA68" s="4">
        <f t="shared" si="1"/>
        <v>0</v>
      </c>
    </row>
    <row r="69" spans="2:27">
      <c r="B69" s="93"/>
      <c r="C69" s="99"/>
      <c r="D69" s="96"/>
      <c r="E69" s="110"/>
      <c r="F69" s="27" t="s">
        <v>172</v>
      </c>
      <c r="G69" s="29" t="s">
        <v>173</v>
      </c>
      <c r="H69" s="6"/>
      <c r="I69" s="5"/>
      <c r="J69" s="5"/>
      <c r="K69" s="4"/>
      <c r="L69" s="6"/>
      <c r="M69" s="21"/>
      <c r="N69" s="21"/>
      <c r="O69" s="4"/>
      <c r="P69" s="6"/>
      <c r="Q69" s="21"/>
      <c r="R69" s="21"/>
      <c r="S69" s="4"/>
      <c r="T69" s="6"/>
      <c r="U69" s="5"/>
      <c r="V69" s="5"/>
      <c r="W69" s="4"/>
      <c r="X69" s="6"/>
      <c r="Y69" s="5"/>
      <c r="Z69" s="5">
        <f t="shared" si="2"/>
        <v>0</v>
      </c>
      <c r="AA69" s="4">
        <f t="shared" si="1"/>
        <v>0</v>
      </c>
    </row>
    <row r="70" spans="2:27">
      <c r="B70" s="93"/>
      <c r="C70" s="99"/>
      <c r="D70" s="96"/>
      <c r="E70" s="110"/>
      <c r="F70" s="27" t="s">
        <v>174</v>
      </c>
      <c r="G70" s="29" t="s">
        <v>175</v>
      </c>
      <c r="H70" s="6"/>
      <c r="I70" s="5"/>
      <c r="J70" s="5"/>
      <c r="K70" s="4"/>
      <c r="L70" s="6"/>
      <c r="M70" s="21"/>
      <c r="N70" s="21"/>
      <c r="O70" s="4"/>
      <c r="P70" s="6"/>
      <c r="Q70" s="21"/>
      <c r="R70" s="21"/>
      <c r="S70" s="4"/>
      <c r="T70" s="6"/>
      <c r="U70" s="5"/>
      <c r="V70" s="5"/>
      <c r="W70" s="4"/>
      <c r="X70" s="6"/>
      <c r="Y70" s="5"/>
      <c r="Z70" s="5">
        <f t="shared" si="2"/>
        <v>0</v>
      </c>
      <c r="AA70" s="4">
        <f t="shared" si="1"/>
        <v>0</v>
      </c>
    </row>
    <row r="71" spans="2:27">
      <c r="B71" s="93"/>
      <c r="C71" s="99"/>
      <c r="D71" s="96"/>
      <c r="E71" s="110"/>
      <c r="F71" s="27" t="s">
        <v>176</v>
      </c>
      <c r="G71" s="29" t="s">
        <v>177</v>
      </c>
      <c r="H71" s="6"/>
      <c r="I71" s="5"/>
      <c r="J71" s="5"/>
      <c r="K71" s="4"/>
      <c r="L71" s="6"/>
      <c r="M71" s="21"/>
      <c r="N71" s="21"/>
      <c r="O71" s="4"/>
      <c r="P71" s="6"/>
      <c r="Q71" s="21"/>
      <c r="R71" s="21"/>
      <c r="S71" s="4"/>
      <c r="T71" s="6"/>
      <c r="U71" s="5"/>
      <c r="V71" s="5"/>
      <c r="W71" s="4"/>
      <c r="X71" s="6"/>
      <c r="Y71" s="5"/>
      <c r="Z71" s="5">
        <f t="shared" si="2"/>
        <v>0</v>
      </c>
      <c r="AA71" s="4">
        <f t="shared" si="1"/>
        <v>0</v>
      </c>
    </row>
    <row r="72" spans="2:27">
      <c r="B72" s="93"/>
      <c r="C72" s="99"/>
      <c r="D72" s="96"/>
      <c r="E72" s="110"/>
      <c r="F72" s="27" t="s">
        <v>178</v>
      </c>
      <c r="G72" s="29" t="s">
        <v>179</v>
      </c>
      <c r="H72" s="6"/>
      <c r="I72" s="5"/>
      <c r="J72" s="5"/>
      <c r="K72" s="4"/>
      <c r="L72" s="6"/>
      <c r="M72" s="21"/>
      <c r="N72" s="21"/>
      <c r="O72" s="4"/>
      <c r="P72" s="6"/>
      <c r="Q72" s="21"/>
      <c r="R72" s="21"/>
      <c r="S72" s="4"/>
      <c r="T72" s="6"/>
      <c r="U72" s="5"/>
      <c r="V72" s="5"/>
      <c r="W72" s="4"/>
      <c r="X72" s="6"/>
      <c r="Y72" s="5"/>
      <c r="Z72" s="5">
        <f t="shared" si="2"/>
        <v>0</v>
      </c>
      <c r="AA72" s="4">
        <f t="shared" si="1"/>
        <v>0</v>
      </c>
    </row>
    <row r="73" spans="2:27">
      <c r="B73" s="93"/>
      <c r="C73" s="99"/>
      <c r="D73" s="96"/>
      <c r="E73" s="110"/>
      <c r="F73" s="27" t="s">
        <v>180</v>
      </c>
      <c r="G73" s="29" t="s">
        <v>181</v>
      </c>
      <c r="H73" s="6"/>
      <c r="I73" s="5"/>
      <c r="J73" s="5"/>
      <c r="K73" s="4"/>
      <c r="L73" s="6"/>
      <c r="M73" s="21"/>
      <c r="N73" s="21"/>
      <c r="O73" s="4"/>
      <c r="P73" s="6"/>
      <c r="Q73" s="21"/>
      <c r="R73" s="21"/>
      <c r="S73" s="4"/>
      <c r="T73" s="6"/>
      <c r="U73" s="5"/>
      <c r="V73" s="5"/>
      <c r="W73" s="4"/>
      <c r="X73" s="6"/>
      <c r="Y73" s="5"/>
      <c r="Z73" s="5">
        <f t="shared" si="2"/>
        <v>0</v>
      </c>
      <c r="AA73" s="4">
        <f t="shared" si="1"/>
        <v>0</v>
      </c>
    </row>
    <row r="74" spans="2:27">
      <c r="B74" s="93"/>
      <c r="C74" s="99"/>
      <c r="D74" s="96"/>
      <c r="E74" s="110"/>
      <c r="F74" s="27" t="s">
        <v>182</v>
      </c>
      <c r="G74" s="29" t="s">
        <v>183</v>
      </c>
      <c r="H74" s="6"/>
      <c r="I74" s="5"/>
      <c r="J74" s="5"/>
      <c r="K74" s="4"/>
      <c r="L74" s="6"/>
      <c r="M74" s="21"/>
      <c r="N74" s="21"/>
      <c r="O74" s="4"/>
      <c r="P74" s="6"/>
      <c r="Q74" s="21"/>
      <c r="R74" s="21"/>
      <c r="S74" s="4"/>
      <c r="T74" s="6"/>
      <c r="U74" s="5"/>
      <c r="V74" s="5"/>
      <c r="W74" s="4"/>
      <c r="X74" s="6"/>
      <c r="Y74" s="5"/>
      <c r="Z74" s="5">
        <f t="shared" si="2"/>
        <v>0</v>
      </c>
      <c r="AA74" s="4">
        <f t="shared" si="1"/>
        <v>0</v>
      </c>
    </row>
    <row r="75" spans="2:27">
      <c r="B75" s="93"/>
      <c r="C75" s="99"/>
      <c r="D75" s="96"/>
      <c r="E75" s="110"/>
      <c r="F75" s="27" t="s">
        <v>184</v>
      </c>
      <c r="G75" s="29" t="s">
        <v>185</v>
      </c>
      <c r="H75" s="6"/>
      <c r="I75" s="5"/>
      <c r="J75" s="5"/>
      <c r="K75" s="4"/>
      <c r="L75" s="6"/>
      <c r="M75" s="21"/>
      <c r="N75" s="21"/>
      <c r="O75" s="4"/>
      <c r="P75" s="6"/>
      <c r="Q75" s="21"/>
      <c r="R75" s="21"/>
      <c r="S75" s="4"/>
      <c r="T75" s="6"/>
      <c r="U75" s="5"/>
      <c r="V75" s="5"/>
      <c r="W75" s="4"/>
      <c r="X75" s="6"/>
      <c r="Y75" s="5"/>
      <c r="Z75" s="5">
        <f t="shared" si="2"/>
        <v>0</v>
      </c>
      <c r="AA75" s="4">
        <f t="shared" si="1"/>
        <v>0</v>
      </c>
    </row>
    <row r="76" spans="2:27">
      <c r="B76" s="93"/>
      <c r="C76" s="99"/>
      <c r="D76" s="96"/>
      <c r="E76" s="110"/>
      <c r="F76" s="27" t="s">
        <v>190</v>
      </c>
      <c r="G76" s="29" t="s">
        <v>191</v>
      </c>
      <c r="H76" s="6"/>
      <c r="I76" s="5"/>
      <c r="J76" s="5"/>
      <c r="K76" s="4"/>
      <c r="L76" s="6"/>
      <c r="M76" s="21"/>
      <c r="N76" s="21"/>
      <c r="O76" s="4"/>
      <c r="P76" s="6"/>
      <c r="Q76" s="21"/>
      <c r="R76" s="21"/>
      <c r="S76" s="4"/>
      <c r="T76" s="6"/>
      <c r="U76" s="5"/>
      <c r="V76" s="5"/>
      <c r="W76" s="4"/>
      <c r="X76" s="6"/>
      <c r="Y76" s="5"/>
      <c r="Z76" s="5">
        <f t="shared" si="2"/>
        <v>0</v>
      </c>
      <c r="AA76" s="4">
        <f t="shared" si="1"/>
        <v>0</v>
      </c>
    </row>
    <row r="77" spans="2:27">
      <c r="B77" s="93"/>
      <c r="C77" s="99"/>
      <c r="D77" s="96"/>
      <c r="E77" s="110"/>
      <c r="F77" s="27" t="s">
        <v>192</v>
      </c>
      <c r="G77" s="29" t="s">
        <v>193</v>
      </c>
      <c r="H77" s="6">
        <v>12</v>
      </c>
      <c r="I77" s="5"/>
      <c r="J77" s="5">
        <f>+H77/$H$11</f>
        <v>1.5364916773367477E-2</v>
      </c>
      <c r="K77" s="4"/>
      <c r="L77" s="6">
        <v>3</v>
      </c>
      <c r="M77" s="21"/>
      <c r="N77" s="21">
        <f>+L77/$L$11</f>
        <v>5.3380782918149468E-3</v>
      </c>
      <c r="O77" s="4"/>
      <c r="P77" s="6">
        <v>0</v>
      </c>
      <c r="Q77" s="21"/>
      <c r="R77" s="21">
        <f>+P77/$P$11</f>
        <v>0</v>
      </c>
      <c r="S77" s="4"/>
      <c r="T77" s="6">
        <v>4</v>
      </c>
      <c r="U77" s="5"/>
      <c r="V77" s="5">
        <f>+T77/$T$11</f>
        <v>4.6511627906976744E-3</v>
      </c>
      <c r="W77" s="4"/>
      <c r="X77" s="6">
        <v>7</v>
      </c>
      <c r="Y77" s="5"/>
      <c r="Z77" s="5">
        <f t="shared" si="2"/>
        <v>6.4338235294117644E-3</v>
      </c>
      <c r="AA77" s="4">
        <f t="shared" si="1"/>
        <v>0</v>
      </c>
    </row>
    <row r="78" spans="2:27">
      <c r="B78" s="93"/>
      <c r="C78" s="99"/>
      <c r="D78" s="96"/>
      <c r="E78" s="110"/>
      <c r="F78" s="27" t="s">
        <v>194</v>
      </c>
      <c r="G78" s="29" t="s">
        <v>195</v>
      </c>
      <c r="H78" s="6"/>
      <c r="I78" s="5"/>
      <c r="J78" s="5"/>
      <c r="K78" s="4"/>
      <c r="L78" s="6"/>
      <c r="M78" s="21"/>
      <c r="N78" s="21"/>
      <c r="O78" s="4"/>
      <c r="P78" s="6"/>
      <c r="Q78" s="21"/>
      <c r="R78" s="21"/>
      <c r="S78" s="4"/>
      <c r="T78" s="6"/>
      <c r="U78" s="5"/>
      <c r="V78" s="5"/>
      <c r="W78" s="4"/>
      <c r="X78" s="6"/>
      <c r="Y78" s="5"/>
      <c r="Z78" s="5">
        <f t="shared" si="2"/>
        <v>0</v>
      </c>
      <c r="AA78" s="4">
        <f t="shared" si="1"/>
        <v>0</v>
      </c>
    </row>
    <row r="79" spans="2:27">
      <c r="B79" s="93"/>
      <c r="C79" s="99"/>
      <c r="D79" s="96"/>
      <c r="E79" s="110"/>
      <c r="F79" s="27" t="s">
        <v>196</v>
      </c>
      <c r="G79" s="29" t="s">
        <v>197</v>
      </c>
      <c r="H79" s="6"/>
      <c r="I79" s="5"/>
      <c r="J79" s="5"/>
      <c r="K79" s="4"/>
      <c r="L79" s="6"/>
      <c r="M79" s="21"/>
      <c r="N79" s="21"/>
      <c r="O79" s="4"/>
      <c r="P79" s="6"/>
      <c r="Q79" s="21"/>
      <c r="R79" s="21"/>
      <c r="S79" s="4"/>
      <c r="T79" s="6"/>
      <c r="U79" s="5"/>
      <c r="V79" s="5"/>
      <c r="W79" s="4"/>
      <c r="X79" s="6"/>
      <c r="Y79" s="5"/>
      <c r="Z79" s="5">
        <f t="shared" si="2"/>
        <v>0</v>
      </c>
      <c r="AA79" s="4">
        <f t="shared" si="1"/>
        <v>0</v>
      </c>
    </row>
    <row r="80" spans="2:27">
      <c r="B80" s="93"/>
      <c r="C80" s="99"/>
      <c r="D80" s="96"/>
      <c r="E80" s="110"/>
      <c r="F80" s="27" t="s">
        <v>198</v>
      </c>
      <c r="G80" s="29" t="s">
        <v>199</v>
      </c>
      <c r="H80" s="6"/>
      <c r="I80" s="5"/>
      <c r="J80" s="5"/>
      <c r="K80" s="4"/>
      <c r="L80" s="6"/>
      <c r="M80" s="21"/>
      <c r="N80" s="21"/>
      <c r="O80" s="4"/>
      <c r="P80" s="6"/>
      <c r="Q80" s="21"/>
      <c r="R80" s="21"/>
      <c r="S80" s="4"/>
      <c r="T80" s="6"/>
      <c r="U80" s="5"/>
      <c r="V80" s="5"/>
      <c r="W80" s="4"/>
      <c r="X80" s="6"/>
      <c r="Y80" s="5"/>
      <c r="Z80" s="5">
        <f t="shared" si="2"/>
        <v>0</v>
      </c>
      <c r="AA80" s="4">
        <f t="shared" si="1"/>
        <v>0</v>
      </c>
    </row>
    <row r="81" spans="2:27">
      <c r="B81" s="93"/>
      <c r="C81" s="99"/>
      <c r="D81" s="96"/>
      <c r="E81" s="110"/>
      <c r="F81" s="27" t="s">
        <v>200</v>
      </c>
      <c r="G81" s="29" t="s">
        <v>201</v>
      </c>
      <c r="H81" s="6"/>
      <c r="I81" s="5"/>
      <c r="J81" s="5"/>
      <c r="K81" s="4"/>
      <c r="L81" s="6"/>
      <c r="M81" s="21"/>
      <c r="N81" s="21"/>
      <c r="O81" s="4"/>
      <c r="P81" s="6"/>
      <c r="Q81" s="21"/>
      <c r="R81" s="21"/>
      <c r="S81" s="4"/>
      <c r="T81" s="6"/>
      <c r="U81" s="5"/>
      <c r="V81" s="5"/>
      <c r="W81" s="4"/>
      <c r="X81" s="6"/>
      <c r="Y81" s="5"/>
      <c r="Z81" s="5">
        <f t="shared" si="2"/>
        <v>0</v>
      </c>
      <c r="AA81" s="4">
        <f t="shared" si="1"/>
        <v>0</v>
      </c>
    </row>
    <row r="82" spans="2:27">
      <c r="B82" s="93"/>
      <c r="C82" s="99"/>
      <c r="D82" s="96"/>
      <c r="E82" s="110"/>
      <c r="F82" s="27" t="s">
        <v>202</v>
      </c>
      <c r="G82" s="29" t="s">
        <v>203</v>
      </c>
      <c r="H82" s="6"/>
      <c r="I82" s="5"/>
      <c r="J82" s="5"/>
      <c r="K82" s="4"/>
      <c r="L82" s="6"/>
      <c r="M82" s="21"/>
      <c r="N82" s="21"/>
      <c r="O82" s="4"/>
      <c r="P82" s="6"/>
      <c r="Q82" s="21"/>
      <c r="R82" s="21"/>
      <c r="S82" s="4"/>
      <c r="T82" s="6"/>
      <c r="U82" s="5"/>
      <c r="V82" s="5"/>
      <c r="W82" s="4"/>
      <c r="X82" s="6"/>
      <c r="Y82" s="5"/>
      <c r="Z82" s="5">
        <f t="shared" si="2"/>
        <v>0</v>
      </c>
      <c r="AA82" s="4">
        <f t="shared" si="1"/>
        <v>0</v>
      </c>
    </row>
    <row r="83" spans="2:27">
      <c r="B83" s="93"/>
      <c r="C83" s="99"/>
      <c r="D83" s="96"/>
      <c r="E83" s="110"/>
      <c r="F83" s="27" t="s">
        <v>204</v>
      </c>
      <c r="G83" s="29" t="s">
        <v>205</v>
      </c>
      <c r="H83" s="6"/>
      <c r="I83" s="5"/>
      <c r="J83" s="5"/>
      <c r="K83" s="4"/>
      <c r="L83" s="6"/>
      <c r="M83" s="21"/>
      <c r="N83" s="21"/>
      <c r="O83" s="4"/>
      <c r="P83" s="6"/>
      <c r="Q83" s="21"/>
      <c r="R83" s="21"/>
      <c r="S83" s="4"/>
      <c r="T83" s="6"/>
      <c r="U83" s="5"/>
      <c r="V83" s="5"/>
      <c r="W83" s="4"/>
      <c r="X83" s="6"/>
      <c r="Y83" s="5"/>
      <c r="Z83" s="5">
        <f t="shared" si="2"/>
        <v>0</v>
      </c>
      <c r="AA83" s="4">
        <f t="shared" si="1"/>
        <v>0</v>
      </c>
    </row>
    <row r="84" spans="2:27">
      <c r="B84" s="93"/>
      <c r="C84" s="99"/>
      <c r="D84" s="96"/>
      <c r="E84" s="110"/>
      <c r="F84" s="27" t="s">
        <v>206</v>
      </c>
      <c r="G84" s="29" t="s">
        <v>207</v>
      </c>
      <c r="H84" s="6"/>
      <c r="I84" s="5"/>
      <c r="J84" s="5"/>
      <c r="K84" s="4"/>
      <c r="L84" s="6"/>
      <c r="M84" s="21"/>
      <c r="N84" s="21"/>
      <c r="O84" s="4"/>
      <c r="P84" s="6"/>
      <c r="Q84" s="21"/>
      <c r="R84" s="21"/>
      <c r="S84" s="4"/>
      <c r="T84" s="6"/>
      <c r="U84" s="5"/>
      <c r="V84" s="5"/>
      <c r="W84" s="4"/>
      <c r="X84" s="6"/>
      <c r="Y84" s="5"/>
      <c r="Z84" s="5">
        <f t="shared" si="2"/>
        <v>0</v>
      </c>
      <c r="AA84" s="4">
        <f t="shared" si="1"/>
        <v>0</v>
      </c>
    </row>
    <row r="85" spans="2:27">
      <c r="B85" s="93"/>
      <c r="C85" s="99"/>
      <c r="D85" s="96"/>
      <c r="E85" s="110"/>
      <c r="F85" s="27" t="s">
        <v>208</v>
      </c>
      <c r="G85" s="29" t="s">
        <v>209</v>
      </c>
      <c r="H85" s="6"/>
      <c r="I85" s="5"/>
      <c r="J85" s="5"/>
      <c r="K85" s="4"/>
      <c r="L85" s="6"/>
      <c r="M85" s="21"/>
      <c r="N85" s="21"/>
      <c r="O85" s="4"/>
      <c r="P85" s="6"/>
      <c r="Q85" s="21"/>
      <c r="R85" s="21"/>
      <c r="S85" s="4"/>
      <c r="T85" s="6"/>
      <c r="U85" s="5"/>
      <c r="V85" s="5"/>
      <c r="W85" s="4"/>
      <c r="X85" s="6"/>
      <c r="Y85" s="5"/>
      <c r="Z85" s="5">
        <f t="shared" si="2"/>
        <v>0</v>
      </c>
      <c r="AA85" s="4">
        <f t="shared" si="1"/>
        <v>0</v>
      </c>
    </row>
    <row r="86" spans="2:27">
      <c r="B86" s="93"/>
      <c r="C86" s="99"/>
      <c r="D86" s="96"/>
      <c r="E86" s="110"/>
      <c r="F86" s="27" t="s">
        <v>210</v>
      </c>
      <c r="G86" s="29" t="s">
        <v>211</v>
      </c>
      <c r="H86" s="6"/>
      <c r="I86" s="5"/>
      <c r="J86" s="5"/>
      <c r="K86" s="4"/>
      <c r="L86" s="6"/>
      <c r="M86" s="21"/>
      <c r="N86" s="21"/>
      <c r="O86" s="4"/>
      <c r="P86" s="6"/>
      <c r="Q86" s="21"/>
      <c r="R86" s="21"/>
      <c r="S86" s="4"/>
      <c r="T86" s="6"/>
      <c r="U86" s="5"/>
      <c r="V86" s="5"/>
      <c r="W86" s="4"/>
      <c r="X86" s="6"/>
      <c r="Y86" s="5"/>
      <c r="Z86" s="5">
        <f t="shared" si="2"/>
        <v>0</v>
      </c>
      <c r="AA86" s="4">
        <f t="shared" ref="AA86:AA149" si="3">+X86*Y86</f>
        <v>0</v>
      </c>
    </row>
    <row r="87" spans="2:27">
      <c r="B87" s="93"/>
      <c r="C87" s="99"/>
      <c r="D87" s="96"/>
      <c r="E87" s="110"/>
      <c r="F87" s="27" t="s">
        <v>212</v>
      </c>
      <c r="G87" s="29" t="s">
        <v>213</v>
      </c>
      <c r="H87" s="6"/>
      <c r="I87" s="5"/>
      <c r="J87" s="5"/>
      <c r="K87" s="4"/>
      <c r="L87" s="6"/>
      <c r="M87" s="21"/>
      <c r="N87" s="21"/>
      <c r="O87" s="4"/>
      <c r="P87" s="6"/>
      <c r="Q87" s="21"/>
      <c r="R87" s="21"/>
      <c r="S87" s="4"/>
      <c r="T87" s="6"/>
      <c r="U87" s="5"/>
      <c r="V87" s="5"/>
      <c r="W87" s="4"/>
      <c r="X87" s="6"/>
      <c r="Y87" s="5"/>
      <c r="Z87" s="5">
        <f t="shared" si="2"/>
        <v>0</v>
      </c>
      <c r="AA87" s="4">
        <f t="shared" si="3"/>
        <v>0</v>
      </c>
    </row>
    <row r="88" spans="2:27">
      <c r="B88" s="93"/>
      <c r="C88" s="99"/>
      <c r="D88" s="96"/>
      <c r="E88" s="110"/>
      <c r="F88" s="27" t="s">
        <v>214</v>
      </c>
      <c r="G88" s="29" t="s">
        <v>215</v>
      </c>
      <c r="H88" s="6"/>
      <c r="I88" s="5"/>
      <c r="J88" s="5"/>
      <c r="K88" s="4"/>
      <c r="L88" s="6"/>
      <c r="M88" s="21"/>
      <c r="N88" s="21"/>
      <c r="O88" s="4"/>
      <c r="P88" s="6"/>
      <c r="Q88" s="21"/>
      <c r="R88" s="21"/>
      <c r="S88" s="4"/>
      <c r="T88" s="6"/>
      <c r="U88" s="5"/>
      <c r="V88" s="5"/>
      <c r="W88" s="4"/>
      <c r="X88" s="6"/>
      <c r="Y88" s="5"/>
      <c r="Z88" s="5">
        <f t="shared" si="2"/>
        <v>0</v>
      </c>
      <c r="AA88" s="4">
        <f t="shared" si="3"/>
        <v>0</v>
      </c>
    </row>
    <row r="89" spans="2:27">
      <c r="B89" s="93"/>
      <c r="C89" s="99"/>
      <c r="D89" s="96"/>
      <c r="E89" s="110"/>
      <c r="F89" s="27" t="s">
        <v>216</v>
      </c>
      <c r="G89" s="29" t="s">
        <v>217</v>
      </c>
      <c r="H89" s="6"/>
      <c r="I89" s="5"/>
      <c r="J89" s="5"/>
      <c r="K89" s="4"/>
      <c r="L89" s="6"/>
      <c r="M89" s="21"/>
      <c r="N89" s="21"/>
      <c r="O89" s="4"/>
      <c r="P89" s="6"/>
      <c r="Q89" s="21"/>
      <c r="R89" s="21"/>
      <c r="S89" s="4"/>
      <c r="T89" s="6"/>
      <c r="U89" s="5"/>
      <c r="V89" s="5"/>
      <c r="W89" s="4"/>
      <c r="X89" s="6"/>
      <c r="Y89" s="5"/>
      <c r="Z89" s="5">
        <f t="shared" si="2"/>
        <v>0</v>
      </c>
      <c r="AA89" s="4">
        <f t="shared" si="3"/>
        <v>0</v>
      </c>
    </row>
    <row r="90" spans="2:27">
      <c r="B90" s="93"/>
      <c r="C90" s="99"/>
      <c r="D90" s="96"/>
      <c r="E90" s="110"/>
      <c r="F90" s="27" t="s">
        <v>218</v>
      </c>
      <c r="G90" s="29" t="s">
        <v>219</v>
      </c>
      <c r="H90" s="6"/>
      <c r="I90" s="5"/>
      <c r="J90" s="5"/>
      <c r="K90" s="4"/>
      <c r="L90" s="6"/>
      <c r="M90" s="21"/>
      <c r="N90" s="21"/>
      <c r="O90" s="4"/>
      <c r="P90" s="6"/>
      <c r="Q90" s="21"/>
      <c r="R90" s="21"/>
      <c r="S90" s="4"/>
      <c r="T90" s="6"/>
      <c r="U90" s="5"/>
      <c r="V90" s="5"/>
      <c r="W90" s="4"/>
      <c r="X90" s="6"/>
      <c r="Y90" s="5"/>
      <c r="Z90" s="5">
        <f t="shared" si="2"/>
        <v>0</v>
      </c>
      <c r="AA90" s="4">
        <f t="shared" si="3"/>
        <v>0</v>
      </c>
    </row>
    <row r="91" spans="2:27">
      <c r="B91" s="93"/>
      <c r="C91" s="99"/>
      <c r="D91" s="96"/>
      <c r="E91" s="110"/>
      <c r="F91" s="27" t="s">
        <v>220</v>
      </c>
      <c r="G91" s="29" t="s">
        <v>221</v>
      </c>
      <c r="H91" s="6"/>
      <c r="I91" s="5"/>
      <c r="J91" s="5"/>
      <c r="K91" s="4"/>
      <c r="L91" s="6"/>
      <c r="M91" s="21"/>
      <c r="N91" s="21"/>
      <c r="O91" s="4"/>
      <c r="P91" s="6"/>
      <c r="Q91" s="21"/>
      <c r="R91" s="21"/>
      <c r="S91" s="4"/>
      <c r="T91" s="6"/>
      <c r="U91" s="5"/>
      <c r="V91" s="5"/>
      <c r="W91" s="4"/>
      <c r="X91" s="6"/>
      <c r="Y91" s="5"/>
      <c r="Z91" s="5">
        <f t="shared" si="2"/>
        <v>0</v>
      </c>
      <c r="AA91" s="4">
        <f t="shared" si="3"/>
        <v>0</v>
      </c>
    </row>
    <row r="92" spans="2:27">
      <c r="B92" s="93"/>
      <c r="C92" s="99"/>
      <c r="D92" s="96"/>
      <c r="E92" s="110"/>
      <c r="F92" s="27" t="s">
        <v>222</v>
      </c>
      <c r="G92" s="29" t="s">
        <v>223</v>
      </c>
      <c r="H92" s="6"/>
      <c r="I92" s="5"/>
      <c r="J92" s="5"/>
      <c r="K92" s="4"/>
      <c r="L92" s="6"/>
      <c r="M92" s="21"/>
      <c r="N92" s="21"/>
      <c r="O92" s="4"/>
      <c r="P92" s="6"/>
      <c r="Q92" s="21"/>
      <c r="R92" s="21"/>
      <c r="S92" s="4"/>
      <c r="T92" s="6"/>
      <c r="U92" s="5"/>
      <c r="V92" s="5"/>
      <c r="W92" s="4"/>
      <c r="X92" s="6"/>
      <c r="Y92" s="5"/>
      <c r="Z92" s="5">
        <f t="shared" si="2"/>
        <v>0</v>
      </c>
      <c r="AA92" s="4">
        <f t="shared" si="3"/>
        <v>0</v>
      </c>
    </row>
    <row r="93" spans="2:27">
      <c r="B93" s="93"/>
      <c r="C93" s="99"/>
      <c r="D93" s="96"/>
      <c r="E93" s="110"/>
      <c r="F93" s="27" t="s">
        <v>224</v>
      </c>
      <c r="G93" s="29" t="s">
        <v>225</v>
      </c>
      <c r="H93" s="6"/>
      <c r="I93" s="5"/>
      <c r="J93" s="5"/>
      <c r="K93" s="4"/>
      <c r="L93" s="6"/>
      <c r="M93" s="21"/>
      <c r="N93" s="21"/>
      <c r="O93" s="4"/>
      <c r="P93" s="6"/>
      <c r="Q93" s="21"/>
      <c r="R93" s="21"/>
      <c r="S93" s="4"/>
      <c r="T93" s="6"/>
      <c r="U93" s="5"/>
      <c r="V93" s="5"/>
      <c r="W93" s="4"/>
      <c r="X93" s="6"/>
      <c r="Y93" s="5"/>
      <c r="Z93" s="5">
        <f t="shared" si="2"/>
        <v>0</v>
      </c>
      <c r="AA93" s="4">
        <f t="shared" si="3"/>
        <v>0</v>
      </c>
    </row>
    <row r="94" spans="2:27">
      <c r="B94" s="93"/>
      <c r="C94" s="99"/>
      <c r="D94" s="96"/>
      <c r="E94" s="110"/>
      <c r="F94" s="27" t="s">
        <v>226</v>
      </c>
      <c r="G94" s="29" t="s">
        <v>227</v>
      </c>
      <c r="H94" s="6"/>
      <c r="I94" s="5"/>
      <c r="J94" s="5"/>
      <c r="K94" s="4"/>
      <c r="L94" s="6"/>
      <c r="M94" s="21"/>
      <c r="N94" s="21"/>
      <c r="O94" s="4"/>
      <c r="P94" s="6"/>
      <c r="Q94" s="21"/>
      <c r="R94" s="21"/>
      <c r="S94" s="4"/>
      <c r="T94" s="6"/>
      <c r="U94" s="5"/>
      <c r="V94" s="5"/>
      <c r="W94" s="4"/>
      <c r="X94" s="6"/>
      <c r="Y94" s="5"/>
      <c r="Z94" s="5">
        <f t="shared" si="2"/>
        <v>0</v>
      </c>
      <c r="AA94" s="4">
        <f t="shared" si="3"/>
        <v>0</v>
      </c>
    </row>
    <row r="95" spans="2:27">
      <c r="B95" s="93"/>
      <c r="C95" s="99"/>
      <c r="D95" s="96"/>
      <c r="E95" s="110"/>
      <c r="F95" s="27" t="s">
        <v>228</v>
      </c>
      <c r="G95" s="29" t="s">
        <v>229</v>
      </c>
      <c r="H95" s="6"/>
      <c r="I95" s="5"/>
      <c r="J95" s="5"/>
      <c r="K95" s="4"/>
      <c r="L95" s="6"/>
      <c r="M95" s="21"/>
      <c r="N95" s="21"/>
      <c r="O95" s="4"/>
      <c r="P95" s="6"/>
      <c r="Q95" s="21"/>
      <c r="R95" s="21"/>
      <c r="S95" s="4"/>
      <c r="T95" s="6"/>
      <c r="U95" s="5"/>
      <c r="V95" s="5"/>
      <c r="W95" s="4"/>
      <c r="X95" s="6"/>
      <c r="Y95" s="5"/>
      <c r="Z95" s="5">
        <f t="shared" si="2"/>
        <v>0</v>
      </c>
      <c r="AA95" s="4">
        <f t="shared" si="3"/>
        <v>0</v>
      </c>
    </row>
    <row r="96" spans="2:27">
      <c r="B96" s="93"/>
      <c r="C96" s="99"/>
      <c r="D96" s="96"/>
      <c r="E96" s="110"/>
      <c r="F96" s="27" t="s">
        <v>230</v>
      </c>
      <c r="G96" s="29" t="s">
        <v>231</v>
      </c>
      <c r="H96" s="6"/>
      <c r="I96" s="5"/>
      <c r="J96" s="5"/>
      <c r="K96" s="4"/>
      <c r="L96" s="6"/>
      <c r="M96" s="21"/>
      <c r="N96" s="21"/>
      <c r="O96" s="4"/>
      <c r="P96" s="6"/>
      <c r="Q96" s="21"/>
      <c r="R96" s="21"/>
      <c r="S96" s="4"/>
      <c r="T96" s="6"/>
      <c r="U96" s="5"/>
      <c r="V96" s="5"/>
      <c r="W96" s="4"/>
      <c r="X96" s="6"/>
      <c r="Y96" s="5"/>
      <c r="Z96" s="5">
        <f t="shared" si="2"/>
        <v>0</v>
      </c>
      <c r="AA96" s="4">
        <f t="shared" si="3"/>
        <v>0</v>
      </c>
    </row>
    <row r="97" spans="2:27">
      <c r="B97" s="93"/>
      <c r="C97" s="99"/>
      <c r="D97" s="96"/>
      <c r="E97" s="110"/>
      <c r="F97" s="27" t="s">
        <v>232</v>
      </c>
      <c r="G97" s="29" t="s">
        <v>233</v>
      </c>
      <c r="H97" s="6"/>
      <c r="I97" s="5"/>
      <c r="J97" s="5"/>
      <c r="K97" s="4"/>
      <c r="L97" s="6"/>
      <c r="M97" s="21"/>
      <c r="N97" s="21"/>
      <c r="O97" s="4"/>
      <c r="P97" s="6"/>
      <c r="Q97" s="21"/>
      <c r="R97" s="21"/>
      <c r="S97" s="4"/>
      <c r="T97" s="6"/>
      <c r="U97" s="5"/>
      <c r="V97" s="5"/>
      <c r="W97" s="4"/>
      <c r="X97" s="6"/>
      <c r="Y97" s="5"/>
      <c r="Z97" s="5">
        <f t="shared" si="2"/>
        <v>0</v>
      </c>
      <c r="AA97" s="4">
        <f t="shared" si="3"/>
        <v>0</v>
      </c>
    </row>
    <row r="98" spans="2:27">
      <c r="B98" s="93"/>
      <c r="C98" s="99"/>
      <c r="D98" s="96"/>
      <c r="E98" s="110"/>
      <c r="F98" s="27" t="s">
        <v>234</v>
      </c>
      <c r="G98" s="29" t="s">
        <v>235</v>
      </c>
      <c r="H98" s="6"/>
      <c r="I98" s="5"/>
      <c r="J98" s="5"/>
      <c r="K98" s="4"/>
      <c r="L98" s="6"/>
      <c r="M98" s="21"/>
      <c r="N98" s="21"/>
      <c r="O98" s="4"/>
      <c r="P98" s="6"/>
      <c r="Q98" s="21"/>
      <c r="R98" s="21"/>
      <c r="S98" s="4"/>
      <c r="T98" s="6"/>
      <c r="U98" s="5"/>
      <c r="V98" s="5"/>
      <c r="W98" s="4"/>
      <c r="X98" s="6"/>
      <c r="Y98" s="5"/>
      <c r="Z98" s="5">
        <f t="shared" si="2"/>
        <v>0</v>
      </c>
      <c r="AA98" s="4">
        <f t="shared" si="3"/>
        <v>0</v>
      </c>
    </row>
    <row r="99" spans="2:27">
      <c r="B99" s="93"/>
      <c r="C99" s="99"/>
      <c r="D99" s="96"/>
      <c r="E99" s="110"/>
      <c r="F99" s="27" t="s">
        <v>236</v>
      </c>
      <c r="G99" s="29" t="s">
        <v>237</v>
      </c>
      <c r="H99" s="6"/>
      <c r="I99" s="5"/>
      <c r="J99" s="5"/>
      <c r="K99" s="4"/>
      <c r="L99" s="6"/>
      <c r="M99" s="21"/>
      <c r="N99" s="21"/>
      <c r="O99" s="4"/>
      <c r="P99" s="6"/>
      <c r="Q99" s="21"/>
      <c r="R99" s="21"/>
      <c r="S99" s="4"/>
      <c r="T99" s="6"/>
      <c r="U99" s="5"/>
      <c r="V99" s="5"/>
      <c r="W99" s="4"/>
      <c r="X99" s="6"/>
      <c r="Y99" s="5"/>
      <c r="Z99" s="5">
        <f t="shared" si="2"/>
        <v>0</v>
      </c>
      <c r="AA99" s="4">
        <f t="shared" si="3"/>
        <v>0</v>
      </c>
    </row>
    <row r="100" spans="2:27">
      <c r="B100" s="93"/>
      <c r="C100" s="99"/>
      <c r="D100" s="96"/>
      <c r="E100" s="110"/>
      <c r="F100" s="27" t="s">
        <v>238</v>
      </c>
      <c r="G100" s="29" t="s">
        <v>239</v>
      </c>
      <c r="H100" s="6"/>
      <c r="I100" s="5"/>
      <c r="J100" s="5"/>
      <c r="K100" s="4"/>
      <c r="L100" s="6"/>
      <c r="M100" s="21"/>
      <c r="N100" s="21"/>
      <c r="O100" s="4"/>
      <c r="P100" s="6"/>
      <c r="Q100" s="21"/>
      <c r="R100" s="21"/>
      <c r="S100" s="4"/>
      <c r="T100" s="6"/>
      <c r="U100" s="5"/>
      <c r="V100" s="5"/>
      <c r="W100" s="4"/>
      <c r="X100" s="6"/>
      <c r="Y100" s="5"/>
      <c r="Z100" s="5">
        <f t="shared" si="2"/>
        <v>0</v>
      </c>
      <c r="AA100" s="4">
        <f t="shared" si="3"/>
        <v>0</v>
      </c>
    </row>
    <row r="101" spans="2:27">
      <c r="B101" s="93"/>
      <c r="C101" s="99"/>
      <c r="D101" s="96"/>
      <c r="E101" s="110"/>
      <c r="F101" s="27" t="s">
        <v>240</v>
      </c>
      <c r="G101" s="29" t="s">
        <v>241</v>
      </c>
      <c r="H101" s="6"/>
      <c r="I101" s="5"/>
      <c r="J101" s="5"/>
      <c r="K101" s="4"/>
      <c r="L101" s="6"/>
      <c r="M101" s="21"/>
      <c r="N101" s="21"/>
      <c r="O101" s="4"/>
      <c r="P101" s="6"/>
      <c r="Q101" s="21"/>
      <c r="R101" s="21"/>
      <c r="S101" s="4"/>
      <c r="T101" s="6"/>
      <c r="U101" s="5"/>
      <c r="V101" s="5"/>
      <c r="W101" s="4"/>
      <c r="X101" s="6"/>
      <c r="Y101" s="5"/>
      <c r="Z101" s="5">
        <f t="shared" si="2"/>
        <v>0</v>
      </c>
      <c r="AA101" s="4">
        <f t="shared" si="3"/>
        <v>0</v>
      </c>
    </row>
    <row r="102" spans="2:27">
      <c r="B102" s="93"/>
      <c r="C102" s="99"/>
      <c r="D102" s="96"/>
      <c r="E102" s="110"/>
      <c r="F102" s="27" t="s">
        <v>242</v>
      </c>
      <c r="G102" s="29" t="s">
        <v>243</v>
      </c>
      <c r="H102" s="6"/>
      <c r="I102" s="5"/>
      <c r="J102" s="5"/>
      <c r="K102" s="4"/>
      <c r="L102" s="6"/>
      <c r="M102" s="21"/>
      <c r="N102" s="21"/>
      <c r="O102" s="4"/>
      <c r="P102" s="6"/>
      <c r="Q102" s="21"/>
      <c r="R102" s="21"/>
      <c r="S102" s="4"/>
      <c r="T102" s="6"/>
      <c r="U102" s="5"/>
      <c r="V102" s="5"/>
      <c r="W102" s="4"/>
      <c r="X102" s="6"/>
      <c r="Y102" s="5"/>
      <c r="Z102" s="5">
        <f t="shared" si="2"/>
        <v>0</v>
      </c>
      <c r="AA102" s="4">
        <f t="shared" si="3"/>
        <v>0</v>
      </c>
    </row>
    <row r="103" spans="2:27">
      <c r="B103" s="93"/>
      <c r="C103" s="99"/>
      <c r="D103" s="96"/>
      <c r="E103" s="110"/>
      <c r="F103" s="27" t="s">
        <v>244</v>
      </c>
      <c r="G103" s="29" t="s">
        <v>245</v>
      </c>
      <c r="H103" s="6"/>
      <c r="I103" s="5"/>
      <c r="J103" s="5"/>
      <c r="K103" s="4"/>
      <c r="L103" s="6"/>
      <c r="M103" s="21"/>
      <c r="N103" s="21"/>
      <c r="O103" s="4"/>
      <c r="P103" s="6"/>
      <c r="Q103" s="21"/>
      <c r="R103" s="21"/>
      <c r="S103" s="4"/>
      <c r="T103" s="6"/>
      <c r="U103" s="5"/>
      <c r="V103" s="5"/>
      <c r="W103" s="4"/>
      <c r="X103" s="6"/>
      <c r="Y103" s="5"/>
      <c r="Z103" s="5">
        <f t="shared" si="2"/>
        <v>0</v>
      </c>
      <c r="AA103" s="4">
        <f t="shared" si="3"/>
        <v>0</v>
      </c>
    </row>
    <row r="104" spans="2:27">
      <c r="B104" s="93"/>
      <c r="C104" s="99"/>
      <c r="D104" s="96"/>
      <c r="E104" s="110"/>
      <c r="F104" s="27" t="s">
        <v>246</v>
      </c>
      <c r="G104" s="29" t="s">
        <v>247</v>
      </c>
      <c r="H104" s="6"/>
      <c r="I104" s="5"/>
      <c r="J104" s="5"/>
      <c r="K104" s="4"/>
      <c r="L104" s="6"/>
      <c r="M104" s="21"/>
      <c r="N104" s="21"/>
      <c r="O104" s="4"/>
      <c r="P104" s="6"/>
      <c r="Q104" s="21"/>
      <c r="R104" s="21"/>
      <c r="S104" s="4"/>
      <c r="T104" s="6"/>
      <c r="U104" s="5"/>
      <c r="V104" s="5"/>
      <c r="W104" s="4"/>
      <c r="X104" s="6"/>
      <c r="Y104" s="5"/>
      <c r="Z104" s="5">
        <f t="shared" si="2"/>
        <v>0</v>
      </c>
      <c r="AA104" s="4">
        <f t="shared" si="3"/>
        <v>0</v>
      </c>
    </row>
    <row r="105" spans="2:27">
      <c r="B105" s="93"/>
      <c r="C105" s="99"/>
      <c r="D105" s="96"/>
      <c r="E105" s="110"/>
      <c r="F105" s="27" t="s">
        <v>248</v>
      </c>
      <c r="G105" s="29" t="s">
        <v>249</v>
      </c>
      <c r="H105" s="6"/>
      <c r="I105" s="5"/>
      <c r="J105" s="5"/>
      <c r="K105" s="4"/>
      <c r="L105" s="6"/>
      <c r="M105" s="21"/>
      <c r="N105" s="21"/>
      <c r="O105" s="4"/>
      <c r="P105" s="6"/>
      <c r="Q105" s="21"/>
      <c r="R105" s="21"/>
      <c r="S105" s="4"/>
      <c r="T105" s="6"/>
      <c r="U105" s="5"/>
      <c r="V105" s="5"/>
      <c r="W105" s="4"/>
      <c r="X105" s="6"/>
      <c r="Y105" s="5"/>
      <c r="Z105" s="5">
        <f t="shared" si="2"/>
        <v>0</v>
      </c>
      <c r="AA105" s="4">
        <f t="shared" si="3"/>
        <v>0</v>
      </c>
    </row>
    <row r="106" spans="2:27">
      <c r="B106" s="93"/>
      <c r="C106" s="99"/>
      <c r="D106" s="96"/>
      <c r="E106" s="110"/>
      <c r="F106" s="27" t="s">
        <v>250</v>
      </c>
      <c r="G106" s="29" t="s">
        <v>251</v>
      </c>
      <c r="H106" s="6"/>
      <c r="I106" s="5"/>
      <c r="J106" s="5"/>
      <c r="K106" s="4"/>
      <c r="L106" s="6"/>
      <c r="M106" s="21"/>
      <c r="N106" s="21"/>
      <c r="O106" s="4"/>
      <c r="P106" s="6"/>
      <c r="Q106" s="21"/>
      <c r="R106" s="21"/>
      <c r="S106" s="4"/>
      <c r="T106" s="6"/>
      <c r="U106" s="5"/>
      <c r="V106" s="5"/>
      <c r="W106" s="4"/>
      <c r="X106" s="6"/>
      <c r="Y106" s="5"/>
      <c r="Z106" s="5">
        <f t="shared" si="2"/>
        <v>0</v>
      </c>
      <c r="AA106" s="4">
        <f t="shared" si="3"/>
        <v>0</v>
      </c>
    </row>
    <row r="107" spans="2:27">
      <c r="B107" s="93"/>
      <c r="C107" s="99"/>
      <c r="D107" s="96"/>
      <c r="E107" s="110"/>
      <c r="F107" s="27" t="s">
        <v>252</v>
      </c>
      <c r="G107" s="29" t="s">
        <v>253</v>
      </c>
      <c r="H107" s="6"/>
      <c r="I107" s="5"/>
      <c r="J107" s="5"/>
      <c r="K107" s="4"/>
      <c r="L107" s="6"/>
      <c r="M107" s="21"/>
      <c r="N107" s="21"/>
      <c r="O107" s="4"/>
      <c r="P107" s="6"/>
      <c r="Q107" s="21"/>
      <c r="R107" s="21"/>
      <c r="S107" s="4"/>
      <c r="T107" s="6"/>
      <c r="U107" s="5"/>
      <c r="V107" s="5"/>
      <c r="W107" s="4"/>
      <c r="X107" s="6"/>
      <c r="Y107" s="5"/>
      <c r="Z107" s="5">
        <f t="shared" si="2"/>
        <v>0</v>
      </c>
      <c r="AA107" s="4">
        <f t="shared" si="3"/>
        <v>0</v>
      </c>
    </row>
    <row r="108" spans="2:27">
      <c r="B108" s="93"/>
      <c r="C108" s="99"/>
      <c r="D108" s="96"/>
      <c r="E108" s="110"/>
      <c r="F108" s="27" t="s">
        <v>254</v>
      </c>
      <c r="G108" s="29" t="s">
        <v>255</v>
      </c>
      <c r="H108" s="6"/>
      <c r="I108" s="5"/>
      <c r="J108" s="5"/>
      <c r="K108" s="4"/>
      <c r="L108" s="6"/>
      <c r="M108" s="21"/>
      <c r="N108" s="21"/>
      <c r="O108" s="4"/>
      <c r="P108" s="6"/>
      <c r="Q108" s="21"/>
      <c r="R108" s="21"/>
      <c r="S108" s="4"/>
      <c r="T108" s="6"/>
      <c r="U108" s="5"/>
      <c r="V108" s="5"/>
      <c r="W108" s="4"/>
      <c r="X108" s="6"/>
      <c r="Y108" s="5"/>
      <c r="Z108" s="5">
        <f t="shared" ref="Z108:Z171" si="4">+X108/$X$11</f>
        <v>0</v>
      </c>
      <c r="AA108" s="4">
        <f t="shared" si="3"/>
        <v>0</v>
      </c>
    </row>
    <row r="109" spans="2:27">
      <c r="B109" s="93"/>
      <c r="C109" s="99"/>
      <c r="D109" s="96"/>
      <c r="E109" s="110"/>
      <c r="F109" s="27" t="s">
        <v>256</v>
      </c>
      <c r="G109" s="29" t="s">
        <v>257</v>
      </c>
      <c r="H109" s="6"/>
      <c r="I109" s="5"/>
      <c r="J109" s="5"/>
      <c r="K109" s="4"/>
      <c r="L109" s="6"/>
      <c r="M109" s="21"/>
      <c r="N109" s="21"/>
      <c r="O109" s="4"/>
      <c r="P109" s="6"/>
      <c r="Q109" s="21"/>
      <c r="R109" s="21"/>
      <c r="S109" s="4"/>
      <c r="T109" s="6"/>
      <c r="U109" s="5"/>
      <c r="V109" s="5"/>
      <c r="W109" s="4"/>
      <c r="X109" s="6"/>
      <c r="Y109" s="5"/>
      <c r="Z109" s="5">
        <f t="shared" si="4"/>
        <v>0</v>
      </c>
      <c r="AA109" s="4">
        <f t="shared" si="3"/>
        <v>0</v>
      </c>
    </row>
    <row r="110" spans="2:27" ht="13.8" thickBot="1">
      <c r="B110" s="94"/>
      <c r="C110" s="108"/>
      <c r="D110" s="97"/>
      <c r="E110" s="111"/>
      <c r="F110" s="35" t="s">
        <v>258</v>
      </c>
      <c r="G110" s="36" t="s">
        <v>259</v>
      </c>
      <c r="H110" s="6"/>
      <c r="I110" s="5"/>
      <c r="J110" s="5"/>
      <c r="K110" s="4"/>
      <c r="L110" s="6"/>
      <c r="M110" s="21"/>
      <c r="N110" s="21"/>
      <c r="O110" s="4"/>
      <c r="P110" s="6"/>
      <c r="Q110" s="21"/>
      <c r="R110" s="21"/>
      <c r="S110" s="4"/>
      <c r="T110" s="6"/>
      <c r="U110" s="5"/>
      <c r="V110" s="5"/>
      <c r="W110" s="4"/>
      <c r="X110" s="6"/>
      <c r="Y110" s="5"/>
      <c r="Z110" s="5">
        <f t="shared" si="4"/>
        <v>0</v>
      </c>
      <c r="AA110" s="4">
        <f t="shared" si="3"/>
        <v>0</v>
      </c>
    </row>
    <row r="111" spans="2:27">
      <c r="B111" s="92">
        <v>3</v>
      </c>
      <c r="C111" s="107" t="s">
        <v>17</v>
      </c>
      <c r="D111" s="95">
        <v>3.1</v>
      </c>
      <c r="E111" s="109" t="s">
        <v>18</v>
      </c>
      <c r="F111" s="33" t="s">
        <v>260</v>
      </c>
      <c r="G111" s="34" t="s">
        <v>261</v>
      </c>
      <c r="H111" s="6">
        <v>323</v>
      </c>
      <c r="I111" s="5"/>
      <c r="J111" s="5">
        <f>+H111/$H$11</f>
        <v>0.41357234314980795</v>
      </c>
      <c r="K111" s="4"/>
      <c r="L111" s="6">
        <v>305</v>
      </c>
      <c r="M111" s="21"/>
      <c r="N111" s="21">
        <f>+L111/$L$11</f>
        <v>0.54270462633451955</v>
      </c>
      <c r="O111" s="4"/>
      <c r="P111" s="6">
        <v>318</v>
      </c>
      <c r="Q111" s="21"/>
      <c r="R111" s="21">
        <f>+P111/$P$11</f>
        <v>0.38405797101449274</v>
      </c>
      <c r="S111" s="4"/>
      <c r="T111" s="6">
        <v>419</v>
      </c>
      <c r="U111" s="5"/>
      <c r="V111" s="5">
        <f>+T111/$T$11</f>
        <v>0.48720930232558141</v>
      </c>
      <c r="W111" s="4"/>
      <c r="X111" s="6">
        <v>671</v>
      </c>
      <c r="Y111" s="5">
        <v>94055</v>
      </c>
      <c r="Z111" s="5">
        <f t="shared" si="4"/>
        <v>0.61672794117647056</v>
      </c>
      <c r="AA111" s="4">
        <f t="shared" si="3"/>
        <v>63110905</v>
      </c>
    </row>
    <row r="112" spans="2:27">
      <c r="B112" s="93"/>
      <c r="C112" s="99"/>
      <c r="D112" s="96"/>
      <c r="E112" s="110"/>
      <c r="F112" s="27" t="s">
        <v>262</v>
      </c>
      <c r="G112" s="29" t="s">
        <v>263</v>
      </c>
      <c r="H112" s="6"/>
      <c r="I112" s="5"/>
      <c r="J112" s="5"/>
      <c r="K112" s="4"/>
      <c r="L112" s="6"/>
      <c r="M112" s="21"/>
      <c r="N112" s="21"/>
      <c r="O112" s="4"/>
      <c r="P112" s="6"/>
      <c r="Q112" s="21"/>
      <c r="R112" s="21"/>
      <c r="S112" s="4"/>
      <c r="T112" s="6"/>
      <c r="U112" s="5"/>
      <c r="V112" s="5"/>
      <c r="W112" s="4"/>
      <c r="X112" s="6"/>
      <c r="Y112" s="5"/>
      <c r="Z112" s="5">
        <f t="shared" si="4"/>
        <v>0</v>
      </c>
      <c r="AA112" s="4">
        <f t="shared" si="3"/>
        <v>0</v>
      </c>
    </row>
    <row r="113" spans="2:27" ht="13.8" thickBot="1">
      <c r="B113" s="93"/>
      <c r="C113" s="99"/>
      <c r="D113" s="97"/>
      <c r="E113" s="111"/>
      <c r="F113" s="35" t="s">
        <v>264</v>
      </c>
      <c r="G113" s="36" t="s">
        <v>265</v>
      </c>
      <c r="H113" s="6">
        <v>95</v>
      </c>
      <c r="I113" s="5"/>
      <c r="J113" s="5">
        <f>+H113/$H$11</f>
        <v>0.12163892445582586</v>
      </c>
      <c r="K113" s="4"/>
      <c r="L113" s="6">
        <v>84</v>
      </c>
      <c r="M113" s="21"/>
      <c r="N113" s="21">
        <f>+L113/$L$11</f>
        <v>0.1494661921708185</v>
      </c>
      <c r="O113" s="4"/>
      <c r="P113" s="6">
        <v>111</v>
      </c>
      <c r="Q113" s="21"/>
      <c r="R113" s="21">
        <f>+P113/$P$11</f>
        <v>0.13405797101449277</v>
      </c>
      <c r="S113" s="4"/>
      <c r="T113" s="6">
        <v>104</v>
      </c>
      <c r="U113" s="5"/>
      <c r="V113" s="5">
        <f>+T113/$T$11</f>
        <v>0.12093023255813953</v>
      </c>
      <c r="W113" s="4"/>
      <c r="X113" s="6">
        <v>139</v>
      </c>
      <c r="Y113" s="5">
        <v>94055</v>
      </c>
      <c r="Z113" s="5">
        <f t="shared" si="4"/>
        <v>0.12775735294117646</v>
      </c>
      <c r="AA113" s="4">
        <f t="shared" si="3"/>
        <v>13073645</v>
      </c>
    </row>
    <row r="114" spans="2:27">
      <c r="B114" s="93"/>
      <c r="C114" s="99"/>
      <c r="D114" s="95">
        <v>3.2</v>
      </c>
      <c r="E114" s="109" t="s">
        <v>21</v>
      </c>
      <c r="F114" s="33" t="s">
        <v>266</v>
      </c>
      <c r="G114" s="34" t="s">
        <v>267</v>
      </c>
      <c r="H114" s="6">
        <v>0</v>
      </c>
      <c r="I114" s="5"/>
      <c r="J114" s="5"/>
      <c r="K114" s="4"/>
      <c r="L114" s="6"/>
      <c r="M114" s="21"/>
      <c r="N114" s="21">
        <f>+L114/$L$11</f>
        <v>0</v>
      </c>
      <c r="O114" s="4"/>
      <c r="P114" s="6"/>
      <c r="Q114" s="21"/>
      <c r="R114" s="21"/>
      <c r="S114" s="4"/>
      <c r="T114" s="6"/>
      <c r="U114" s="5"/>
      <c r="V114" s="5"/>
      <c r="W114" s="4"/>
      <c r="X114" s="6"/>
      <c r="Y114" s="5"/>
      <c r="Z114" s="5">
        <f t="shared" si="4"/>
        <v>0</v>
      </c>
      <c r="AA114" s="4">
        <f t="shared" si="3"/>
        <v>0</v>
      </c>
    </row>
    <row r="115" spans="2:27" ht="13.8" thickBot="1">
      <c r="B115" s="93"/>
      <c r="C115" s="99"/>
      <c r="D115" s="97"/>
      <c r="E115" s="111"/>
      <c r="F115" s="35" t="s">
        <v>268</v>
      </c>
      <c r="G115" s="36" t="s">
        <v>269</v>
      </c>
      <c r="H115" s="6">
        <v>0</v>
      </c>
      <c r="I115" s="5"/>
      <c r="J115" s="5"/>
      <c r="K115" s="4"/>
      <c r="L115" s="6"/>
      <c r="M115" s="21"/>
      <c r="N115" s="21"/>
      <c r="O115" s="4"/>
      <c r="P115" s="6"/>
      <c r="Q115" s="21"/>
      <c r="R115" s="21"/>
      <c r="S115" s="4"/>
      <c r="T115" s="6"/>
      <c r="U115" s="5"/>
      <c r="V115" s="5"/>
      <c r="W115" s="4"/>
      <c r="X115" s="6"/>
      <c r="Y115" s="5"/>
      <c r="Z115" s="5">
        <f t="shared" si="4"/>
        <v>0</v>
      </c>
      <c r="AA115" s="4">
        <f t="shared" si="3"/>
        <v>0</v>
      </c>
    </row>
    <row r="116" spans="2:27">
      <c r="B116" s="93"/>
      <c r="C116" s="99"/>
      <c r="D116" s="95">
        <v>3.4</v>
      </c>
      <c r="E116" s="109" t="s">
        <v>20</v>
      </c>
      <c r="F116" s="33" t="s">
        <v>270</v>
      </c>
      <c r="G116" s="34" t="s">
        <v>271</v>
      </c>
      <c r="H116" s="6">
        <v>0</v>
      </c>
      <c r="I116" s="5"/>
      <c r="J116" s="5"/>
      <c r="K116" s="4"/>
      <c r="L116" s="6"/>
      <c r="M116" s="21"/>
      <c r="N116" s="21"/>
      <c r="O116" s="4"/>
      <c r="P116" s="6"/>
      <c r="Q116" s="21"/>
      <c r="R116" s="21"/>
      <c r="S116" s="4"/>
      <c r="T116" s="6"/>
      <c r="U116" s="5"/>
      <c r="V116" s="5"/>
      <c r="W116" s="4"/>
      <c r="X116" s="6"/>
      <c r="Y116" s="5"/>
      <c r="Z116" s="5">
        <f t="shared" si="4"/>
        <v>0</v>
      </c>
      <c r="AA116" s="4">
        <f t="shared" si="3"/>
        <v>0</v>
      </c>
    </row>
    <row r="117" spans="2:27" ht="13.8" thickBot="1">
      <c r="B117" s="93"/>
      <c r="C117" s="99"/>
      <c r="D117" s="97"/>
      <c r="E117" s="111"/>
      <c r="F117" s="35" t="s">
        <v>272</v>
      </c>
      <c r="G117" s="36" t="s">
        <v>273</v>
      </c>
      <c r="H117" s="6">
        <v>0</v>
      </c>
      <c r="I117" s="5"/>
      <c r="J117" s="5"/>
      <c r="K117" s="4"/>
      <c r="L117" s="6"/>
      <c r="M117" s="21"/>
      <c r="N117" s="21"/>
      <c r="O117" s="4"/>
      <c r="P117" s="6"/>
      <c r="Q117" s="21"/>
      <c r="R117" s="21"/>
      <c r="S117" s="4"/>
      <c r="T117" s="6"/>
      <c r="U117" s="5"/>
      <c r="V117" s="5"/>
      <c r="W117" s="4"/>
      <c r="X117" s="6"/>
      <c r="Y117" s="5"/>
      <c r="Z117" s="5">
        <f t="shared" si="4"/>
        <v>0</v>
      </c>
      <c r="AA117" s="4">
        <f t="shared" si="3"/>
        <v>0</v>
      </c>
    </row>
    <row r="118" spans="2:27">
      <c r="B118" s="93"/>
      <c r="C118" s="99"/>
      <c r="D118" s="95">
        <v>3.5</v>
      </c>
      <c r="E118" s="110" t="s">
        <v>19</v>
      </c>
      <c r="F118" s="37" t="s">
        <v>274</v>
      </c>
      <c r="G118" s="38" t="s">
        <v>275</v>
      </c>
      <c r="H118" s="6">
        <v>0</v>
      </c>
      <c r="I118" s="5"/>
      <c r="J118" s="5"/>
      <c r="K118" s="4"/>
      <c r="L118" s="6"/>
      <c r="M118" s="21"/>
      <c r="N118" s="21"/>
      <c r="O118" s="4"/>
      <c r="P118" s="6"/>
      <c r="Q118" s="21"/>
      <c r="R118" s="21"/>
      <c r="S118" s="4"/>
      <c r="T118" s="6"/>
      <c r="U118" s="5"/>
      <c r="V118" s="5"/>
      <c r="W118" s="4"/>
      <c r="X118" s="6"/>
      <c r="Y118" s="5"/>
      <c r="Z118" s="5">
        <f t="shared" si="4"/>
        <v>0</v>
      </c>
      <c r="AA118" s="4">
        <f t="shared" si="3"/>
        <v>0</v>
      </c>
    </row>
    <row r="119" spans="2:27" ht="13.8" thickBot="1">
      <c r="B119" s="93"/>
      <c r="C119" s="99"/>
      <c r="D119" s="97"/>
      <c r="E119" s="111"/>
      <c r="F119" s="35" t="s">
        <v>276</v>
      </c>
      <c r="G119" s="36" t="s">
        <v>277</v>
      </c>
      <c r="H119" s="6">
        <v>0</v>
      </c>
      <c r="I119" s="5"/>
      <c r="J119" s="5"/>
      <c r="K119" s="4"/>
      <c r="L119" s="6"/>
      <c r="M119" s="21"/>
      <c r="N119" s="21"/>
      <c r="O119" s="4"/>
      <c r="P119" s="6"/>
      <c r="Q119" s="21"/>
      <c r="R119" s="21"/>
      <c r="S119" s="4"/>
      <c r="T119" s="6"/>
      <c r="U119" s="5"/>
      <c r="V119" s="5"/>
      <c r="W119" s="4"/>
      <c r="X119" s="6"/>
      <c r="Y119" s="5"/>
      <c r="Z119" s="5">
        <f t="shared" si="4"/>
        <v>0</v>
      </c>
      <c r="AA119" s="4">
        <f t="shared" si="3"/>
        <v>0</v>
      </c>
    </row>
    <row r="120" spans="2:27">
      <c r="B120" s="93"/>
      <c r="C120" s="99"/>
      <c r="D120" s="95">
        <v>3.3</v>
      </c>
      <c r="E120" s="109" t="s">
        <v>23</v>
      </c>
      <c r="F120" s="33" t="s">
        <v>278</v>
      </c>
      <c r="G120" s="34" t="s">
        <v>279</v>
      </c>
      <c r="H120" s="6">
        <v>0</v>
      </c>
      <c r="I120" s="5"/>
      <c r="J120" s="5"/>
      <c r="K120" s="4"/>
      <c r="L120" s="6"/>
      <c r="M120" s="21"/>
      <c r="N120" s="21"/>
      <c r="O120" s="4"/>
      <c r="P120" s="6"/>
      <c r="Q120" s="21"/>
      <c r="R120" s="21"/>
      <c r="S120" s="4"/>
      <c r="T120" s="6"/>
      <c r="U120" s="5"/>
      <c r="V120" s="5"/>
      <c r="W120" s="4"/>
      <c r="X120" s="6"/>
      <c r="Y120" s="5"/>
      <c r="Z120" s="5">
        <f t="shared" si="4"/>
        <v>0</v>
      </c>
      <c r="AA120" s="4">
        <f t="shared" si="3"/>
        <v>0</v>
      </c>
    </row>
    <row r="121" spans="2:27" ht="13.8" thickBot="1">
      <c r="B121" s="93"/>
      <c r="C121" s="99"/>
      <c r="D121" s="97"/>
      <c r="E121" s="111"/>
      <c r="F121" s="35" t="s">
        <v>280</v>
      </c>
      <c r="G121" s="36" t="s">
        <v>281</v>
      </c>
      <c r="H121" s="6">
        <v>0</v>
      </c>
      <c r="I121" s="5"/>
      <c r="J121" s="5"/>
      <c r="K121" s="4"/>
      <c r="L121" s="6"/>
      <c r="M121" s="21"/>
      <c r="N121" s="21"/>
      <c r="O121" s="4"/>
      <c r="P121" s="6"/>
      <c r="Q121" s="21"/>
      <c r="R121" s="21"/>
      <c r="S121" s="4"/>
      <c r="T121" s="6"/>
      <c r="U121" s="5"/>
      <c r="V121" s="5"/>
      <c r="W121" s="4"/>
      <c r="X121" s="6"/>
      <c r="Y121" s="5"/>
      <c r="Z121" s="5">
        <f t="shared" si="4"/>
        <v>0</v>
      </c>
      <c r="AA121" s="4">
        <f t="shared" si="3"/>
        <v>0</v>
      </c>
    </row>
    <row r="122" spans="2:27">
      <c r="B122" s="93"/>
      <c r="C122" s="99"/>
      <c r="D122" s="95">
        <v>3.6</v>
      </c>
      <c r="E122" s="109" t="s">
        <v>22</v>
      </c>
      <c r="F122" s="33" t="s">
        <v>282</v>
      </c>
      <c r="G122" s="34" t="s">
        <v>283</v>
      </c>
      <c r="H122" s="6">
        <v>0</v>
      </c>
      <c r="I122" s="5"/>
      <c r="J122" s="5"/>
      <c r="K122" s="4"/>
      <c r="L122" s="6"/>
      <c r="M122" s="21"/>
      <c r="N122" s="21"/>
      <c r="O122" s="4"/>
      <c r="P122" s="6"/>
      <c r="Q122" s="21"/>
      <c r="R122" s="21"/>
      <c r="S122" s="4"/>
      <c r="T122" s="6"/>
      <c r="U122" s="5"/>
      <c r="V122" s="5"/>
      <c r="W122" s="4"/>
      <c r="X122" s="6"/>
      <c r="Y122" s="5"/>
      <c r="Z122" s="5">
        <f t="shared" si="4"/>
        <v>0</v>
      </c>
      <c r="AA122" s="4">
        <f t="shared" si="3"/>
        <v>0</v>
      </c>
    </row>
    <row r="123" spans="2:27">
      <c r="B123" s="93"/>
      <c r="C123" s="99"/>
      <c r="D123" s="96"/>
      <c r="E123" s="110"/>
      <c r="F123" s="27" t="s">
        <v>284</v>
      </c>
      <c r="G123" s="29" t="s">
        <v>285</v>
      </c>
      <c r="H123" s="6">
        <v>0</v>
      </c>
      <c r="I123" s="5"/>
      <c r="J123" s="5"/>
      <c r="K123" s="4"/>
      <c r="L123" s="6"/>
      <c r="M123" s="21"/>
      <c r="N123" s="21"/>
      <c r="O123" s="4"/>
      <c r="P123" s="6"/>
      <c r="Q123" s="21"/>
      <c r="R123" s="21"/>
      <c r="S123" s="4"/>
      <c r="T123" s="6"/>
      <c r="U123" s="5"/>
      <c r="V123" s="5"/>
      <c r="W123" s="4"/>
      <c r="X123" s="6"/>
      <c r="Y123" s="5"/>
      <c r="Z123" s="5">
        <f t="shared" si="4"/>
        <v>0</v>
      </c>
      <c r="AA123" s="4">
        <f t="shared" si="3"/>
        <v>0</v>
      </c>
    </row>
    <row r="124" spans="2:27">
      <c r="B124" s="93"/>
      <c r="C124" s="99"/>
      <c r="D124" s="96"/>
      <c r="E124" s="110"/>
      <c r="F124" s="27" t="s">
        <v>286</v>
      </c>
      <c r="G124" s="29" t="s">
        <v>287</v>
      </c>
      <c r="H124" s="6">
        <v>0</v>
      </c>
      <c r="I124" s="5"/>
      <c r="J124" s="5"/>
      <c r="K124" s="4"/>
      <c r="L124" s="6"/>
      <c r="M124" s="21"/>
      <c r="N124" s="21"/>
      <c r="O124" s="4"/>
      <c r="P124" s="6"/>
      <c r="Q124" s="21"/>
      <c r="R124" s="21"/>
      <c r="S124" s="4"/>
      <c r="T124" s="6"/>
      <c r="U124" s="5"/>
      <c r="V124" s="5"/>
      <c r="W124" s="4"/>
      <c r="X124" s="6"/>
      <c r="Y124" s="5"/>
      <c r="Z124" s="5">
        <f t="shared" si="4"/>
        <v>0</v>
      </c>
      <c r="AA124" s="4">
        <f t="shared" si="3"/>
        <v>0</v>
      </c>
    </row>
    <row r="125" spans="2:27" ht="13.8" thickBot="1">
      <c r="B125" s="93"/>
      <c r="C125" s="99"/>
      <c r="D125" s="97"/>
      <c r="E125" s="111"/>
      <c r="F125" s="35" t="s">
        <v>288</v>
      </c>
      <c r="G125" s="36" t="s">
        <v>289</v>
      </c>
      <c r="H125" s="6">
        <v>0</v>
      </c>
      <c r="I125" s="5"/>
      <c r="J125" s="5"/>
      <c r="K125" s="4"/>
      <c r="L125" s="6"/>
      <c r="M125" s="21"/>
      <c r="N125" s="21"/>
      <c r="O125" s="4"/>
      <c r="P125" s="6"/>
      <c r="Q125" s="21"/>
      <c r="R125" s="21"/>
      <c r="S125" s="4"/>
      <c r="T125" s="6"/>
      <c r="U125" s="5"/>
      <c r="V125" s="5"/>
      <c r="W125" s="4"/>
      <c r="X125" s="6"/>
      <c r="Y125" s="5"/>
      <c r="Z125" s="5">
        <f t="shared" si="4"/>
        <v>0</v>
      </c>
      <c r="AA125" s="4">
        <f t="shared" si="3"/>
        <v>0</v>
      </c>
    </row>
    <row r="126" spans="2:27">
      <c r="B126" s="93"/>
      <c r="C126" s="99"/>
      <c r="D126" s="95">
        <v>3.7</v>
      </c>
      <c r="E126" s="110" t="s">
        <v>24</v>
      </c>
      <c r="F126" s="37" t="s">
        <v>290</v>
      </c>
      <c r="G126" s="38" t="s">
        <v>291</v>
      </c>
      <c r="H126" s="6">
        <v>0</v>
      </c>
      <c r="I126" s="5"/>
      <c r="J126" s="5"/>
      <c r="K126" s="4"/>
      <c r="L126" s="6"/>
      <c r="M126" s="21"/>
      <c r="N126" s="21"/>
      <c r="O126" s="4"/>
      <c r="P126" s="6"/>
      <c r="Q126" s="21"/>
      <c r="R126" s="21"/>
      <c r="S126" s="4"/>
      <c r="T126" s="6"/>
      <c r="U126" s="5"/>
      <c r="V126" s="5"/>
      <c r="W126" s="4"/>
      <c r="X126" s="6"/>
      <c r="Y126" s="5"/>
      <c r="Z126" s="5">
        <f t="shared" si="4"/>
        <v>0</v>
      </c>
      <c r="AA126" s="4">
        <f t="shared" si="3"/>
        <v>0</v>
      </c>
    </row>
    <row r="127" spans="2:27" ht="13.8" thickBot="1">
      <c r="B127" s="94"/>
      <c r="C127" s="108"/>
      <c r="D127" s="96"/>
      <c r="E127" s="110"/>
      <c r="F127" s="31" t="s">
        <v>292</v>
      </c>
      <c r="G127" s="32" t="s">
        <v>293</v>
      </c>
      <c r="H127" s="6">
        <v>0</v>
      </c>
      <c r="I127" s="5"/>
      <c r="J127" s="5"/>
      <c r="K127" s="4"/>
      <c r="L127" s="6"/>
      <c r="M127" s="21"/>
      <c r="N127" s="21"/>
      <c r="O127" s="4"/>
      <c r="P127" s="6"/>
      <c r="Q127" s="21"/>
      <c r="R127" s="21"/>
      <c r="S127" s="4"/>
      <c r="T127" s="6"/>
      <c r="U127" s="5"/>
      <c r="V127" s="5"/>
      <c r="W127" s="4"/>
      <c r="X127" s="6"/>
      <c r="Y127" s="5"/>
      <c r="Z127" s="5">
        <f t="shared" si="4"/>
        <v>0</v>
      </c>
      <c r="AA127" s="4">
        <f t="shared" si="3"/>
        <v>0</v>
      </c>
    </row>
    <row r="128" spans="2:27" ht="13.8" thickBot="1">
      <c r="B128" s="92">
        <v>4</v>
      </c>
      <c r="C128" s="107" t="s">
        <v>25</v>
      </c>
      <c r="D128" s="49">
        <v>4.0999999999999996</v>
      </c>
      <c r="E128" s="50" t="s">
        <v>6</v>
      </c>
      <c r="F128" s="43">
        <v>238</v>
      </c>
      <c r="G128" s="44" t="s">
        <v>47</v>
      </c>
      <c r="H128" s="6">
        <v>19</v>
      </c>
      <c r="I128" s="5"/>
      <c r="J128" s="5">
        <f>+H128/$H$11</f>
        <v>2.4327784891165175E-2</v>
      </c>
      <c r="K128" s="4"/>
      <c r="L128" s="6">
        <v>21</v>
      </c>
      <c r="M128" s="21"/>
      <c r="N128" s="21">
        <f>+L128/$L$11</f>
        <v>3.7366548042704624E-2</v>
      </c>
      <c r="O128" s="4"/>
      <c r="P128" s="6">
        <v>18</v>
      </c>
      <c r="Q128" s="21"/>
      <c r="R128" s="21">
        <f>+P128/$P$11</f>
        <v>2.1739130434782608E-2</v>
      </c>
      <c r="S128" s="4"/>
      <c r="T128" s="6">
        <v>16</v>
      </c>
      <c r="U128" s="5"/>
      <c r="V128" s="5">
        <f>+T128/$T$11</f>
        <v>1.8604651162790697E-2</v>
      </c>
      <c r="W128" s="4"/>
      <c r="X128" s="6">
        <v>17</v>
      </c>
      <c r="Y128" s="5">
        <v>901063</v>
      </c>
      <c r="Z128" s="5">
        <f t="shared" si="4"/>
        <v>1.5625E-2</v>
      </c>
      <c r="AA128" s="4">
        <f t="shared" si="3"/>
        <v>15318071</v>
      </c>
    </row>
    <row r="129" spans="2:27">
      <c r="B129" s="93"/>
      <c r="C129" s="99"/>
      <c r="D129" s="95">
        <v>4.2</v>
      </c>
      <c r="E129" s="109" t="s">
        <v>26</v>
      </c>
      <c r="F129" s="33">
        <v>239</v>
      </c>
      <c r="G129" s="39" t="s">
        <v>48</v>
      </c>
      <c r="H129" s="6">
        <v>46</v>
      </c>
      <c r="I129" s="5"/>
      <c r="J129" s="5">
        <f>+H129/$H$11</f>
        <v>5.8898847631242E-2</v>
      </c>
      <c r="K129" s="4"/>
      <c r="L129" s="6">
        <v>33</v>
      </c>
      <c r="M129" s="21"/>
      <c r="N129" s="21">
        <f>+L129/$L$11</f>
        <v>5.8718861209964411E-2</v>
      </c>
      <c r="O129" s="4"/>
      <c r="P129" s="6">
        <v>41</v>
      </c>
      <c r="Q129" s="21"/>
      <c r="R129" s="21">
        <f>+P129/$P$11</f>
        <v>4.9516908212560384E-2</v>
      </c>
      <c r="S129" s="4"/>
      <c r="T129" s="6">
        <v>39</v>
      </c>
      <c r="U129" s="5"/>
      <c r="V129" s="5">
        <f>+T129/$T$11</f>
        <v>4.5348837209302328E-2</v>
      </c>
      <c r="W129" s="4"/>
      <c r="X129" s="6">
        <v>65</v>
      </c>
      <c r="Y129" s="5">
        <v>288958</v>
      </c>
      <c r="Z129" s="5">
        <f t="shared" si="4"/>
        <v>5.9742647058823532E-2</v>
      </c>
      <c r="AA129" s="4">
        <f t="shared" si="3"/>
        <v>18782270</v>
      </c>
    </row>
    <row r="130" spans="2:27">
      <c r="B130" s="93"/>
      <c r="C130" s="99"/>
      <c r="D130" s="96"/>
      <c r="E130" s="110"/>
      <c r="F130" s="27" t="s">
        <v>294</v>
      </c>
      <c r="G130" s="29" t="s">
        <v>201</v>
      </c>
      <c r="H130" s="6"/>
      <c r="I130" s="5"/>
      <c r="J130" s="5"/>
      <c r="K130" s="4"/>
      <c r="L130" s="6"/>
      <c r="M130" s="21"/>
      <c r="N130" s="21"/>
      <c r="O130" s="4"/>
      <c r="P130" s="6"/>
      <c r="Q130" s="21"/>
      <c r="R130" s="21"/>
      <c r="S130" s="4"/>
      <c r="T130" s="6"/>
      <c r="U130" s="5"/>
      <c r="V130" s="5"/>
      <c r="W130" s="4"/>
      <c r="X130" s="6"/>
      <c r="Y130" s="5"/>
      <c r="Z130" s="5">
        <f t="shared" si="4"/>
        <v>0</v>
      </c>
      <c r="AA130" s="4">
        <f t="shared" si="3"/>
        <v>0</v>
      </c>
    </row>
    <row r="131" spans="2:27">
      <c r="B131" s="93"/>
      <c r="C131" s="99"/>
      <c r="D131" s="96"/>
      <c r="E131" s="110"/>
      <c r="F131" s="27" t="s">
        <v>295</v>
      </c>
      <c r="G131" s="29" t="s">
        <v>99</v>
      </c>
      <c r="H131" s="6"/>
      <c r="I131" s="5"/>
      <c r="J131" s="5"/>
      <c r="K131" s="4"/>
      <c r="L131" s="6"/>
      <c r="M131" s="21"/>
      <c r="N131" s="21"/>
      <c r="O131" s="4"/>
      <c r="P131" s="6"/>
      <c r="Q131" s="21"/>
      <c r="R131" s="21"/>
      <c r="S131" s="4"/>
      <c r="T131" s="6"/>
      <c r="U131" s="5"/>
      <c r="V131" s="5"/>
      <c r="W131" s="4"/>
      <c r="X131" s="6"/>
      <c r="Y131" s="5"/>
      <c r="Z131" s="5">
        <f t="shared" si="4"/>
        <v>0</v>
      </c>
      <c r="AA131" s="4">
        <f t="shared" si="3"/>
        <v>0</v>
      </c>
    </row>
    <row r="132" spans="2:27">
      <c r="B132" s="93"/>
      <c r="C132" s="99"/>
      <c r="D132" s="96"/>
      <c r="E132" s="110"/>
      <c r="F132" s="27" t="s">
        <v>296</v>
      </c>
      <c r="G132" s="29" t="s">
        <v>101</v>
      </c>
      <c r="H132" s="6">
        <v>33</v>
      </c>
      <c r="I132" s="5"/>
      <c r="J132" s="5">
        <f t="shared" ref="J132" si="5">+H132/$H$11</f>
        <v>4.2253521126760563E-2</v>
      </c>
      <c r="K132" s="4"/>
      <c r="L132" s="6">
        <v>25</v>
      </c>
      <c r="M132" s="21"/>
      <c r="N132" s="21">
        <f>+L132/$L$11</f>
        <v>4.4483985765124558E-2</v>
      </c>
      <c r="O132" s="4"/>
      <c r="P132" s="6">
        <v>22</v>
      </c>
      <c r="Q132" s="21"/>
      <c r="R132" s="21">
        <f>+P132/$P$11</f>
        <v>2.6570048309178744E-2</v>
      </c>
      <c r="S132" s="4"/>
      <c r="T132" s="6">
        <v>36</v>
      </c>
      <c r="U132" s="5"/>
      <c r="V132" s="5">
        <f>+T132/$T$11</f>
        <v>4.1860465116279069E-2</v>
      </c>
      <c r="W132" s="4"/>
      <c r="X132" s="6">
        <v>48</v>
      </c>
      <c r="Y132" s="5">
        <v>514868</v>
      </c>
      <c r="Z132" s="5">
        <f t="shared" si="4"/>
        <v>4.4117647058823532E-2</v>
      </c>
      <c r="AA132" s="4">
        <f t="shared" si="3"/>
        <v>24713664</v>
      </c>
    </row>
    <row r="133" spans="2:27">
      <c r="B133" s="93"/>
      <c r="C133" s="99"/>
      <c r="D133" s="96"/>
      <c r="E133" s="110"/>
      <c r="F133" s="27" t="s">
        <v>297</v>
      </c>
      <c r="G133" s="29" t="s">
        <v>298</v>
      </c>
      <c r="H133" s="6">
        <v>79</v>
      </c>
      <c r="I133" s="5"/>
      <c r="J133" s="5">
        <f>+H133/$H$11</f>
        <v>0.10115236875800256</v>
      </c>
      <c r="K133" s="4"/>
      <c r="L133" s="6">
        <v>45</v>
      </c>
      <c r="M133" s="21"/>
      <c r="N133" s="21">
        <f>+L133/$L$11</f>
        <v>8.0071174377224205E-2</v>
      </c>
      <c r="O133" s="4"/>
      <c r="P133" s="6">
        <v>40</v>
      </c>
      <c r="Q133" s="21"/>
      <c r="R133" s="21">
        <f>+P133/$P$11</f>
        <v>4.8309178743961352E-2</v>
      </c>
      <c r="S133" s="4"/>
      <c r="T133" s="6">
        <v>75</v>
      </c>
      <c r="U133" s="5"/>
      <c r="V133" s="5">
        <f>+T133/$T$11</f>
        <v>8.7209302325581398E-2</v>
      </c>
      <c r="W133" s="4"/>
      <c r="X133" s="6">
        <v>123</v>
      </c>
      <c r="Y133" s="5">
        <v>514868</v>
      </c>
      <c r="Z133" s="5">
        <f t="shared" si="4"/>
        <v>0.11305147058823529</v>
      </c>
      <c r="AA133" s="4">
        <f t="shared" si="3"/>
        <v>63328764</v>
      </c>
    </row>
    <row r="134" spans="2:27">
      <c r="B134" s="93"/>
      <c r="C134" s="99"/>
      <c r="D134" s="96"/>
      <c r="E134" s="110"/>
      <c r="F134" s="27" t="s">
        <v>299</v>
      </c>
      <c r="G134" s="29" t="s">
        <v>300</v>
      </c>
      <c r="H134" s="6"/>
      <c r="I134" s="5"/>
      <c r="J134" s="5"/>
      <c r="K134" s="4"/>
      <c r="L134" s="6"/>
      <c r="M134" s="21"/>
      <c r="N134" s="21"/>
      <c r="O134" s="4"/>
      <c r="P134" s="6"/>
      <c r="Q134" s="21"/>
      <c r="R134" s="21"/>
      <c r="S134" s="4"/>
      <c r="T134" s="6"/>
      <c r="U134" s="5"/>
      <c r="V134" s="5"/>
      <c r="W134" s="4"/>
      <c r="X134" s="6"/>
      <c r="Y134" s="5"/>
      <c r="Z134" s="5">
        <f t="shared" si="4"/>
        <v>0</v>
      </c>
      <c r="AA134" s="4">
        <f t="shared" si="3"/>
        <v>0</v>
      </c>
    </row>
    <row r="135" spans="2:27">
      <c r="B135" s="93"/>
      <c r="C135" s="99"/>
      <c r="D135" s="96"/>
      <c r="E135" s="110"/>
      <c r="F135" s="27" t="s">
        <v>301</v>
      </c>
      <c r="G135" s="29" t="s">
        <v>103</v>
      </c>
      <c r="H135" s="6"/>
      <c r="I135" s="5"/>
      <c r="J135" s="5"/>
      <c r="K135" s="4"/>
      <c r="L135" s="6"/>
      <c r="M135" s="21"/>
      <c r="N135" s="21"/>
      <c r="O135" s="4"/>
      <c r="P135" s="6"/>
      <c r="Q135" s="21"/>
      <c r="R135" s="21"/>
      <c r="S135" s="4"/>
      <c r="T135" s="6"/>
      <c r="U135" s="5"/>
      <c r="V135" s="5"/>
      <c r="W135" s="4"/>
      <c r="X135" s="6"/>
      <c r="Y135" s="5"/>
      <c r="Z135" s="5">
        <f t="shared" si="4"/>
        <v>0</v>
      </c>
      <c r="AA135" s="4">
        <f t="shared" si="3"/>
        <v>0</v>
      </c>
    </row>
    <row r="136" spans="2:27">
      <c r="B136" s="93"/>
      <c r="C136" s="99"/>
      <c r="D136" s="96"/>
      <c r="E136" s="110"/>
      <c r="F136" s="27" t="s">
        <v>302</v>
      </c>
      <c r="G136" s="29" t="s">
        <v>303</v>
      </c>
      <c r="H136" s="6">
        <v>31</v>
      </c>
      <c r="I136" s="5"/>
      <c r="J136" s="5">
        <f>+H136/$H$11</f>
        <v>3.9692701664532648E-2</v>
      </c>
      <c r="K136" s="4"/>
      <c r="L136" s="6">
        <v>22</v>
      </c>
      <c r="M136" s="21"/>
      <c r="N136" s="21">
        <f>+L136/$L$11</f>
        <v>3.9145907473309607E-2</v>
      </c>
      <c r="O136" s="4"/>
      <c r="P136" s="6">
        <v>18</v>
      </c>
      <c r="Q136" s="21"/>
      <c r="R136" s="21">
        <f>+P136/$P$11</f>
        <v>2.1739130434782608E-2</v>
      </c>
      <c r="S136" s="4"/>
      <c r="T136" s="6">
        <v>35</v>
      </c>
      <c r="U136" s="5"/>
      <c r="V136" s="5">
        <f>+T136/$T$11</f>
        <v>4.0697674418604654E-2</v>
      </c>
      <c r="W136" s="4"/>
      <c r="X136" s="6">
        <v>53</v>
      </c>
      <c r="Y136" s="5">
        <v>514868</v>
      </c>
      <c r="Z136" s="5">
        <f t="shared" si="4"/>
        <v>4.8713235294117647E-2</v>
      </c>
      <c r="AA136" s="4">
        <f t="shared" si="3"/>
        <v>27288004</v>
      </c>
    </row>
    <row r="137" spans="2:27">
      <c r="B137" s="93"/>
      <c r="C137" s="99"/>
      <c r="D137" s="96"/>
      <c r="E137" s="110"/>
      <c r="F137" s="27" t="s">
        <v>304</v>
      </c>
      <c r="G137" s="29" t="s">
        <v>305</v>
      </c>
      <c r="H137" s="6">
        <v>0</v>
      </c>
      <c r="I137" s="5"/>
      <c r="J137" s="5">
        <f>+H137/$H$11</f>
        <v>0</v>
      </c>
      <c r="K137" s="4"/>
      <c r="L137" s="6">
        <v>4</v>
      </c>
      <c r="M137" s="21"/>
      <c r="N137" s="21">
        <f>+L137/$L$11</f>
        <v>7.1174377224199285E-3</v>
      </c>
      <c r="O137" s="4"/>
      <c r="P137" s="6">
        <v>3</v>
      </c>
      <c r="Q137" s="21"/>
      <c r="R137" s="21">
        <f>+P137/$P$11</f>
        <v>3.6231884057971015E-3</v>
      </c>
      <c r="S137" s="4"/>
      <c r="T137" s="6">
        <v>5</v>
      </c>
      <c r="U137" s="5"/>
      <c r="V137" s="5">
        <f>+T137/$T$11</f>
        <v>5.8139534883720929E-3</v>
      </c>
      <c r="W137" s="4"/>
      <c r="X137" s="6">
        <v>4</v>
      </c>
      <c r="Y137" s="5">
        <v>514868</v>
      </c>
      <c r="Z137" s="5">
        <f t="shared" si="4"/>
        <v>3.6764705882352941E-3</v>
      </c>
      <c r="AA137" s="4">
        <f t="shared" si="3"/>
        <v>2059472</v>
      </c>
    </row>
    <row r="138" spans="2:27">
      <c r="B138" s="93"/>
      <c r="C138" s="99"/>
      <c r="D138" s="96"/>
      <c r="E138" s="110"/>
      <c r="F138" s="27" t="s">
        <v>306</v>
      </c>
      <c r="G138" s="29" t="s">
        <v>307</v>
      </c>
      <c r="H138" s="6">
        <v>0</v>
      </c>
      <c r="I138" s="5"/>
      <c r="J138" s="5">
        <f>+H138/$H$11</f>
        <v>0</v>
      </c>
      <c r="K138" s="4"/>
      <c r="L138" s="6">
        <v>0</v>
      </c>
      <c r="M138" s="21"/>
      <c r="N138" s="21">
        <f>+L138/$L$11</f>
        <v>0</v>
      </c>
      <c r="O138" s="4"/>
      <c r="P138" s="6">
        <v>0</v>
      </c>
      <c r="Q138" s="21"/>
      <c r="R138" s="21">
        <f>+P138/$P$11</f>
        <v>0</v>
      </c>
      <c r="S138" s="4"/>
      <c r="T138" s="6">
        <v>0</v>
      </c>
      <c r="U138" s="5"/>
      <c r="V138" s="5">
        <f>+T138/$T$11</f>
        <v>0</v>
      </c>
      <c r="W138" s="4"/>
      <c r="X138" s="6">
        <v>0</v>
      </c>
      <c r="Y138" s="5"/>
      <c r="Z138" s="5">
        <f t="shared" si="4"/>
        <v>0</v>
      </c>
      <c r="AA138" s="4">
        <f t="shared" si="3"/>
        <v>0</v>
      </c>
    </row>
    <row r="139" spans="2:27">
      <c r="B139" s="93"/>
      <c r="C139" s="99"/>
      <c r="D139" s="96"/>
      <c r="E139" s="110"/>
      <c r="F139" s="27" t="s">
        <v>308</v>
      </c>
      <c r="G139" s="29" t="s">
        <v>221</v>
      </c>
      <c r="H139" s="6"/>
      <c r="I139" s="5"/>
      <c r="J139" s="5"/>
      <c r="K139" s="4"/>
      <c r="L139" s="6"/>
      <c r="M139" s="21"/>
      <c r="N139" s="21"/>
      <c r="O139" s="4"/>
      <c r="P139" s="6"/>
      <c r="Q139" s="21"/>
      <c r="R139" s="21"/>
      <c r="S139" s="4"/>
      <c r="T139" s="6"/>
      <c r="U139" s="5"/>
      <c r="V139" s="5"/>
      <c r="W139" s="4"/>
      <c r="X139" s="6"/>
      <c r="Y139" s="5"/>
      <c r="Z139" s="5">
        <f t="shared" si="4"/>
        <v>0</v>
      </c>
      <c r="AA139" s="4">
        <f t="shared" si="3"/>
        <v>0</v>
      </c>
    </row>
    <row r="140" spans="2:27">
      <c r="B140" s="93"/>
      <c r="C140" s="99"/>
      <c r="D140" s="96"/>
      <c r="E140" s="110"/>
      <c r="F140" s="27" t="s">
        <v>309</v>
      </c>
      <c r="G140" s="29" t="s">
        <v>310</v>
      </c>
      <c r="H140" s="6"/>
      <c r="I140" s="5"/>
      <c r="J140" s="5"/>
      <c r="K140" s="4"/>
      <c r="L140" s="6"/>
      <c r="M140" s="21"/>
      <c r="N140" s="21"/>
      <c r="O140" s="4"/>
      <c r="P140" s="6"/>
      <c r="Q140" s="21"/>
      <c r="R140" s="21"/>
      <c r="S140" s="4"/>
      <c r="T140" s="6"/>
      <c r="U140" s="5"/>
      <c r="V140" s="5"/>
      <c r="W140" s="4"/>
      <c r="X140" s="6"/>
      <c r="Y140" s="5"/>
      <c r="Z140" s="5">
        <f t="shared" si="4"/>
        <v>0</v>
      </c>
      <c r="AA140" s="4">
        <f t="shared" si="3"/>
        <v>0</v>
      </c>
    </row>
    <row r="141" spans="2:27">
      <c r="B141" s="93"/>
      <c r="C141" s="99"/>
      <c r="D141" s="96"/>
      <c r="E141" s="110"/>
      <c r="F141" s="27" t="s">
        <v>311</v>
      </c>
      <c r="G141" s="29" t="s">
        <v>105</v>
      </c>
      <c r="H141" s="6"/>
      <c r="I141" s="5"/>
      <c r="J141" s="5"/>
      <c r="K141" s="4"/>
      <c r="L141" s="6"/>
      <c r="M141" s="21"/>
      <c r="N141" s="21"/>
      <c r="O141" s="4"/>
      <c r="P141" s="6"/>
      <c r="Q141" s="21"/>
      <c r="R141" s="21"/>
      <c r="S141" s="4"/>
      <c r="T141" s="6"/>
      <c r="U141" s="5"/>
      <c r="V141" s="5"/>
      <c r="W141" s="4"/>
      <c r="X141" s="6"/>
      <c r="Y141" s="5"/>
      <c r="Z141" s="5">
        <f t="shared" si="4"/>
        <v>0</v>
      </c>
      <c r="AA141" s="4">
        <f t="shared" si="3"/>
        <v>0</v>
      </c>
    </row>
    <row r="142" spans="2:27">
      <c r="B142" s="93"/>
      <c r="C142" s="99"/>
      <c r="D142" s="96"/>
      <c r="E142" s="110"/>
      <c r="F142" s="27" t="s">
        <v>312</v>
      </c>
      <c r="G142" s="29" t="s">
        <v>215</v>
      </c>
      <c r="H142" s="6"/>
      <c r="I142" s="5"/>
      <c r="J142" s="5"/>
      <c r="K142" s="4"/>
      <c r="L142" s="6"/>
      <c r="M142" s="21"/>
      <c r="N142" s="21"/>
      <c r="O142" s="4"/>
      <c r="P142" s="6"/>
      <c r="Q142" s="21"/>
      <c r="R142" s="21"/>
      <c r="S142" s="4"/>
      <c r="T142" s="6"/>
      <c r="U142" s="5"/>
      <c r="V142" s="5"/>
      <c r="W142" s="4"/>
      <c r="X142" s="6"/>
      <c r="Y142" s="5"/>
      <c r="Z142" s="5">
        <f t="shared" si="4"/>
        <v>0</v>
      </c>
      <c r="AA142" s="4">
        <f t="shared" si="3"/>
        <v>0</v>
      </c>
    </row>
    <row r="143" spans="2:27">
      <c r="B143" s="93"/>
      <c r="C143" s="99"/>
      <c r="D143" s="96"/>
      <c r="E143" s="110"/>
      <c r="F143" s="27" t="s">
        <v>313</v>
      </c>
      <c r="G143" s="29" t="s">
        <v>314</v>
      </c>
      <c r="H143" s="6"/>
      <c r="I143" s="5"/>
      <c r="J143" s="5"/>
      <c r="K143" s="4"/>
      <c r="L143" s="6"/>
      <c r="M143" s="21"/>
      <c r="N143" s="21"/>
      <c r="O143" s="4"/>
      <c r="P143" s="6"/>
      <c r="Q143" s="21"/>
      <c r="R143" s="21"/>
      <c r="S143" s="4"/>
      <c r="T143" s="6"/>
      <c r="U143" s="5"/>
      <c r="V143" s="5"/>
      <c r="W143" s="4"/>
      <c r="X143" s="6"/>
      <c r="Y143" s="5"/>
      <c r="Z143" s="5">
        <f t="shared" si="4"/>
        <v>0</v>
      </c>
      <c r="AA143" s="4">
        <f t="shared" si="3"/>
        <v>0</v>
      </c>
    </row>
    <row r="144" spans="2:27">
      <c r="B144" s="93"/>
      <c r="C144" s="99"/>
      <c r="D144" s="96"/>
      <c r="E144" s="110"/>
      <c r="F144" s="27" t="s">
        <v>315</v>
      </c>
      <c r="G144" s="29" t="s">
        <v>316</v>
      </c>
      <c r="H144" s="6">
        <v>0</v>
      </c>
      <c r="I144" s="5"/>
      <c r="J144" s="5">
        <f>+H144/$H$11</f>
        <v>0</v>
      </c>
      <c r="K144" s="4"/>
      <c r="L144" s="6">
        <v>0</v>
      </c>
      <c r="M144" s="21"/>
      <c r="N144" s="21">
        <f>+L144/$L$11</f>
        <v>0</v>
      </c>
      <c r="O144" s="4"/>
      <c r="P144" s="6">
        <v>0</v>
      </c>
      <c r="Q144" s="21"/>
      <c r="R144" s="21">
        <f>+P144/$P$11</f>
        <v>0</v>
      </c>
      <c r="S144" s="4"/>
      <c r="T144" s="6">
        <v>0</v>
      </c>
      <c r="U144" s="5"/>
      <c r="V144" s="5">
        <f>+T144/$T$11</f>
        <v>0</v>
      </c>
      <c r="W144" s="4"/>
      <c r="X144" s="6">
        <v>0</v>
      </c>
      <c r="Y144" s="5"/>
      <c r="Z144" s="5">
        <f t="shared" si="4"/>
        <v>0</v>
      </c>
      <c r="AA144" s="4">
        <f t="shared" si="3"/>
        <v>0</v>
      </c>
    </row>
    <row r="145" spans="2:27">
      <c r="B145" s="93"/>
      <c r="C145" s="99"/>
      <c r="D145" s="96"/>
      <c r="E145" s="110"/>
      <c r="F145" s="27" t="s">
        <v>317</v>
      </c>
      <c r="G145" s="29" t="s">
        <v>318</v>
      </c>
      <c r="H145" s="6"/>
      <c r="I145" s="5"/>
      <c r="J145" s="5"/>
      <c r="K145" s="4"/>
      <c r="L145" s="6"/>
      <c r="M145" s="21"/>
      <c r="N145" s="21"/>
      <c r="O145" s="4"/>
      <c r="P145" s="6"/>
      <c r="Q145" s="21"/>
      <c r="R145" s="21"/>
      <c r="S145" s="4"/>
      <c r="T145" s="6"/>
      <c r="U145" s="5"/>
      <c r="V145" s="5"/>
      <c r="W145" s="4"/>
      <c r="X145" s="6"/>
      <c r="Y145" s="5"/>
      <c r="Z145" s="5">
        <f t="shared" si="4"/>
        <v>0</v>
      </c>
      <c r="AA145" s="4">
        <f t="shared" si="3"/>
        <v>0</v>
      </c>
    </row>
    <row r="146" spans="2:27">
      <c r="B146" s="93"/>
      <c r="C146" s="99"/>
      <c r="D146" s="96"/>
      <c r="E146" s="110"/>
      <c r="F146" s="27" t="s">
        <v>319</v>
      </c>
      <c r="G146" s="29" t="s">
        <v>320</v>
      </c>
      <c r="H146" s="6"/>
      <c r="I146" s="5"/>
      <c r="J146" s="5"/>
      <c r="K146" s="4"/>
      <c r="L146" s="6"/>
      <c r="M146" s="21"/>
      <c r="N146" s="21"/>
      <c r="O146" s="4"/>
      <c r="P146" s="6"/>
      <c r="Q146" s="21"/>
      <c r="R146" s="21"/>
      <c r="S146" s="4"/>
      <c r="T146" s="6"/>
      <c r="U146" s="5"/>
      <c r="V146" s="5"/>
      <c r="W146" s="4"/>
      <c r="X146" s="6"/>
      <c r="Y146" s="5"/>
      <c r="Z146" s="5">
        <f t="shared" si="4"/>
        <v>0</v>
      </c>
      <c r="AA146" s="4">
        <f t="shared" si="3"/>
        <v>0</v>
      </c>
    </row>
    <row r="147" spans="2:27">
      <c r="B147" s="93"/>
      <c r="C147" s="99"/>
      <c r="D147" s="96"/>
      <c r="E147" s="110"/>
      <c r="F147" s="27" t="s">
        <v>321</v>
      </c>
      <c r="G147" s="29" t="s">
        <v>322</v>
      </c>
      <c r="H147" s="6"/>
      <c r="I147" s="5"/>
      <c r="J147" s="5"/>
      <c r="K147" s="4"/>
      <c r="L147" s="6"/>
      <c r="M147" s="21"/>
      <c r="N147" s="21"/>
      <c r="O147" s="4"/>
      <c r="P147" s="6"/>
      <c r="Q147" s="21"/>
      <c r="R147" s="21"/>
      <c r="S147" s="4"/>
      <c r="T147" s="6"/>
      <c r="U147" s="5"/>
      <c r="V147" s="5"/>
      <c r="W147" s="4"/>
      <c r="X147" s="6"/>
      <c r="Y147" s="5"/>
      <c r="Z147" s="5">
        <f t="shared" si="4"/>
        <v>0</v>
      </c>
      <c r="AA147" s="4">
        <f t="shared" si="3"/>
        <v>0</v>
      </c>
    </row>
    <row r="148" spans="2:27">
      <c r="B148" s="93"/>
      <c r="C148" s="99"/>
      <c r="D148" s="96"/>
      <c r="E148" s="110"/>
      <c r="F148" s="27" t="s">
        <v>323</v>
      </c>
      <c r="G148" s="29" t="s">
        <v>324</v>
      </c>
      <c r="H148" s="6"/>
      <c r="I148" s="5"/>
      <c r="J148" s="5"/>
      <c r="K148" s="4"/>
      <c r="L148" s="6"/>
      <c r="M148" s="21"/>
      <c r="N148" s="21"/>
      <c r="O148" s="4"/>
      <c r="P148" s="6"/>
      <c r="Q148" s="21"/>
      <c r="R148" s="21"/>
      <c r="S148" s="4"/>
      <c r="T148" s="6"/>
      <c r="U148" s="5"/>
      <c r="V148" s="5"/>
      <c r="W148" s="4"/>
      <c r="X148" s="6"/>
      <c r="Y148" s="5"/>
      <c r="Z148" s="5">
        <f t="shared" si="4"/>
        <v>0</v>
      </c>
      <c r="AA148" s="4">
        <f t="shared" si="3"/>
        <v>0</v>
      </c>
    </row>
    <row r="149" spans="2:27">
      <c r="B149" s="93"/>
      <c r="C149" s="99"/>
      <c r="D149" s="96"/>
      <c r="E149" s="110"/>
      <c r="F149" s="27" t="s">
        <v>325</v>
      </c>
      <c r="G149" s="29" t="s">
        <v>326</v>
      </c>
      <c r="H149" s="6"/>
      <c r="I149" s="5"/>
      <c r="J149" s="5"/>
      <c r="K149" s="4"/>
      <c r="L149" s="6"/>
      <c r="M149" s="21"/>
      <c r="N149" s="21"/>
      <c r="O149" s="4"/>
      <c r="P149" s="6"/>
      <c r="Q149" s="21"/>
      <c r="R149" s="21"/>
      <c r="S149" s="4"/>
      <c r="T149" s="6"/>
      <c r="U149" s="5"/>
      <c r="V149" s="5"/>
      <c r="W149" s="4"/>
      <c r="X149" s="6"/>
      <c r="Y149" s="5"/>
      <c r="Z149" s="5">
        <f t="shared" si="4"/>
        <v>0</v>
      </c>
      <c r="AA149" s="4">
        <f t="shared" si="3"/>
        <v>0</v>
      </c>
    </row>
    <row r="150" spans="2:27">
      <c r="B150" s="93"/>
      <c r="C150" s="99"/>
      <c r="D150" s="96"/>
      <c r="E150" s="110"/>
      <c r="F150" s="27" t="s">
        <v>327</v>
      </c>
      <c r="G150" s="29" t="s">
        <v>328</v>
      </c>
      <c r="H150" s="6"/>
      <c r="I150" s="5"/>
      <c r="J150" s="5"/>
      <c r="K150" s="4"/>
      <c r="L150" s="6"/>
      <c r="M150" s="21"/>
      <c r="N150" s="21"/>
      <c r="O150" s="4"/>
      <c r="P150" s="6"/>
      <c r="Q150" s="21"/>
      <c r="R150" s="21"/>
      <c r="S150" s="4"/>
      <c r="T150" s="6"/>
      <c r="U150" s="5"/>
      <c r="V150" s="5"/>
      <c r="W150" s="4"/>
      <c r="X150" s="6"/>
      <c r="Y150" s="5"/>
      <c r="Z150" s="5">
        <f t="shared" si="4"/>
        <v>0</v>
      </c>
      <c r="AA150" s="4">
        <f t="shared" ref="AA150:AA196" si="6">+X150*Y150</f>
        <v>0</v>
      </c>
    </row>
    <row r="151" spans="2:27">
      <c r="B151" s="93"/>
      <c r="C151" s="99"/>
      <c r="D151" s="96"/>
      <c r="E151" s="110"/>
      <c r="F151" s="27" t="s">
        <v>329</v>
      </c>
      <c r="G151" s="29" t="s">
        <v>330</v>
      </c>
      <c r="H151" s="6"/>
      <c r="I151" s="5"/>
      <c r="J151" s="5"/>
      <c r="K151" s="4"/>
      <c r="L151" s="6"/>
      <c r="M151" s="21"/>
      <c r="N151" s="21"/>
      <c r="O151" s="4"/>
      <c r="P151" s="6"/>
      <c r="Q151" s="21"/>
      <c r="R151" s="21"/>
      <c r="S151" s="4"/>
      <c r="T151" s="6"/>
      <c r="U151" s="5"/>
      <c r="V151" s="5"/>
      <c r="W151" s="4"/>
      <c r="X151" s="6"/>
      <c r="Y151" s="5"/>
      <c r="Z151" s="5">
        <f t="shared" si="4"/>
        <v>0</v>
      </c>
      <c r="AA151" s="4">
        <f t="shared" si="6"/>
        <v>0</v>
      </c>
    </row>
    <row r="152" spans="2:27">
      <c r="B152" s="93"/>
      <c r="C152" s="99"/>
      <c r="D152" s="96"/>
      <c r="E152" s="110"/>
      <c r="F152" s="27" t="s">
        <v>331</v>
      </c>
      <c r="G152" s="29" t="s">
        <v>332</v>
      </c>
      <c r="H152" s="6"/>
      <c r="I152" s="5"/>
      <c r="J152" s="5"/>
      <c r="K152" s="4"/>
      <c r="L152" s="6"/>
      <c r="M152" s="21"/>
      <c r="N152" s="21"/>
      <c r="O152" s="4"/>
      <c r="P152" s="6"/>
      <c r="Q152" s="21"/>
      <c r="R152" s="21"/>
      <c r="S152" s="4"/>
      <c r="T152" s="6"/>
      <c r="U152" s="5"/>
      <c r="V152" s="5"/>
      <c r="W152" s="4"/>
      <c r="X152" s="6"/>
      <c r="Y152" s="5"/>
      <c r="Z152" s="5">
        <f t="shared" si="4"/>
        <v>0</v>
      </c>
      <c r="AA152" s="4">
        <f t="shared" si="6"/>
        <v>0</v>
      </c>
    </row>
    <row r="153" spans="2:27">
      <c r="B153" s="93"/>
      <c r="C153" s="99"/>
      <c r="D153" s="96"/>
      <c r="E153" s="110"/>
      <c r="F153" s="27" t="s">
        <v>333</v>
      </c>
      <c r="G153" s="29" t="s">
        <v>334</v>
      </c>
      <c r="H153" s="6"/>
      <c r="I153" s="5"/>
      <c r="J153" s="5"/>
      <c r="K153" s="4"/>
      <c r="L153" s="6"/>
      <c r="M153" s="21"/>
      <c r="N153" s="21"/>
      <c r="O153" s="4"/>
      <c r="P153" s="6"/>
      <c r="Q153" s="21"/>
      <c r="R153" s="21"/>
      <c r="S153" s="4"/>
      <c r="T153" s="6"/>
      <c r="U153" s="5"/>
      <c r="V153" s="5"/>
      <c r="W153" s="4"/>
      <c r="X153" s="6"/>
      <c r="Y153" s="5"/>
      <c r="Z153" s="5">
        <f t="shared" si="4"/>
        <v>0</v>
      </c>
      <c r="AA153" s="4">
        <f t="shared" si="6"/>
        <v>0</v>
      </c>
    </row>
    <row r="154" spans="2:27">
      <c r="B154" s="93"/>
      <c r="C154" s="99"/>
      <c r="D154" s="96"/>
      <c r="E154" s="110"/>
      <c r="F154" s="27" t="s">
        <v>335</v>
      </c>
      <c r="G154" s="29" t="s">
        <v>336</v>
      </c>
      <c r="H154" s="6"/>
      <c r="I154" s="5"/>
      <c r="J154" s="5"/>
      <c r="K154" s="4"/>
      <c r="L154" s="6"/>
      <c r="M154" s="21"/>
      <c r="N154" s="21"/>
      <c r="O154" s="4"/>
      <c r="P154" s="6"/>
      <c r="Q154" s="21"/>
      <c r="R154" s="21"/>
      <c r="S154" s="4"/>
      <c r="T154" s="6"/>
      <c r="U154" s="5"/>
      <c r="V154" s="5"/>
      <c r="W154" s="4"/>
      <c r="X154" s="6"/>
      <c r="Y154" s="5"/>
      <c r="Z154" s="5">
        <f t="shared" si="4"/>
        <v>0</v>
      </c>
      <c r="AA154" s="4">
        <f t="shared" si="6"/>
        <v>0</v>
      </c>
    </row>
    <row r="155" spans="2:27">
      <c r="B155" s="93"/>
      <c r="C155" s="99"/>
      <c r="D155" s="96"/>
      <c r="E155" s="110"/>
      <c r="F155" s="27" t="s">
        <v>337</v>
      </c>
      <c r="G155" s="29" t="s">
        <v>223</v>
      </c>
      <c r="H155" s="6"/>
      <c r="I155" s="5"/>
      <c r="J155" s="5"/>
      <c r="K155" s="4"/>
      <c r="L155" s="6"/>
      <c r="M155" s="21"/>
      <c r="N155" s="21"/>
      <c r="O155" s="4"/>
      <c r="P155" s="6"/>
      <c r="Q155" s="21"/>
      <c r="R155" s="21"/>
      <c r="S155" s="4"/>
      <c r="T155" s="6"/>
      <c r="U155" s="5"/>
      <c r="V155" s="5"/>
      <c r="W155" s="4"/>
      <c r="X155" s="6"/>
      <c r="Y155" s="5"/>
      <c r="Z155" s="5">
        <f t="shared" si="4"/>
        <v>0</v>
      </c>
      <c r="AA155" s="4">
        <f t="shared" si="6"/>
        <v>0</v>
      </c>
    </row>
    <row r="156" spans="2:27">
      <c r="B156" s="93"/>
      <c r="C156" s="99"/>
      <c r="D156" s="96"/>
      <c r="E156" s="110"/>
      <c r="F156" s="27" t="s">
        <v>338</v>
      </c>
      <c r="G156" s="29" t="s">
        <v>339</v>
      </c>
      <c r="H156" s="6"/>
      <c r="I156" s="5"/>
      <c r="J156" s="5"/>
      <c r="K156" s="4"/>
      <c r="L156" s="6"/>
      <c r="M156" s="21"/>
      <c r="N156" s="21"/>
      <c r="O156" s="4"/>
      <c r="P156" s="6"/>
      <c r="Q156" s="21"/>
      <c r="R156" s="21"/>
      <c r="S156" s="4"/>
      <c r="T156" s="6"/>
      <c r="U156" s="5"/>
      <c r="V156" s="5"/>
      <c r="W156" s="4"/>
      <c r="X156" s="6"/>
      <c r="Y156" s="5"/>
      <c r="Z156" s="5">
        <f t="shared" si="4"/>
        <v>0</v>
      </c>
      <c r="AA156" s="4">
        <f t="shared" si="6"/>
        <v>0</v>
      </c>
    </row>
    <row r="157" spans="2:27">
      <c r="B157" s="93"/>
      <c r="C157" s="99"/>
      <c r="D157" s="96"/>
      <c r="E157" s="110"/>
      <c r="F157" s="27" t="s">
        <v>340</v>
      </c>
      <c r="G157" s="29" t="s">
        <v>341</v>
      </c>
      <c r="H157" s="6"/>
      <c r="I157" s="5"/>
      <c r="J157" s="5"/>
      <c r="K157" s="4"/>
      <c r="L157" s="6"/>
      <c r="M157" s="21"/>
      <c r="N157" s="21"/>
      <c r="O157" s="4"/>
      <c r="P157" s="6"/>
      <c r="Q157" s="21"/>
      <c r="R157" s="21"/>
      <c r="S157" s="4"/>
      <c r="T157" s="6"/>
      <c r="U157" s="5"/>
      <c r="V157" s="5"/>
      <c r="W157" s="4"/>
      <c r="X157" s="6"/>
      <c r="Y157" s="5"/>
      <c r="Z157" s="5">
        <f t="shared" si="4"/>
        <v>0</v>
      </c>
      <c r="AA157" s="4">
        <f t="shared" si="6"/>
        <v>0</v>
      </c>
    </row>
    <row r="158" spans="2:27">
      <c r="B158" s="93"/>
      <c r="C158" s="99"/>
      <c r="D158" s="96"/>
      <c r="E158" s="110"/>
      <c r="F158" s="27" t="s">
        <v>342</v>
      </c>
      <c r="G158" s="29" t="s">
        <v>343</v>
      </c>
      <c r="H158" s="6"/>
      <c r="I158" s="5"/>
      <c r="J158" s="5"/>
      <c r="K158" s="4"/>
      <c r="L158" s="6"/>
      <c r="M158" s="21"/>
      <c r="N158" s="21"/>
      <c r="O158" s="4"/>
      <c r="P158" s="6"/>
      <c r="Q158" s="21"/>
      <c r="R158" s="21"/>
      <c r="S158" s="4"/>
      <c r="T158" s="6"/>
      <c r="U158" s="5"/>
      <c r="V158" s="5"/>
      <c r="W158" s="4"/>
      <c r="X158" s="6"/>
      <c r="Y158" s="5"/>
      <c r="Z158" s="5">
        <f t="shared" si="4"/>
        <v>0</v>
      </c>
      <c r="AA158" s="4">
        <f t="shared" si="6"/>
        <v>0</v>
      </c>
    </row>
    <row r="159" spans="2:27">
      <c r="B159" s="93"/>
      <c r="C159" s="99"/>
      <c r="D159" s="96"/>
      <c r="E159" s="110"/>
      <c r="F159" s="27" t="s">
        <v>344</v>
      </c>
      <c r="G159" s="29" t="s">
        <v>345</v>
      </c>
      <c r="H159" s="6"/>
      <c r="I159" s="5"/>
      <c r="J159" s="5"/>
      <c r="K159" s="4"/>
      <c r="L159" s="6"/>
      <c r="M159" s="21"/>
      <c r="N159" s="21"/>
      <c r="O159" s="4"/>
      <c r="P159" s="6"/>
      <c r="Q159" s="21"/>
      <c r="R159" s="21"/>
      <c r="S159" s="4"/>
      <c r="T159" s="6"/>
      <c r="U159" s="5"/>
      <c r="V159" s="5"/>
      <c r="W159" s="4"/>
      <c r="X159" s="6"/>
      <c r="Y159" s="5"/>
      <c r="Z159" s="5">
        <f t="shared" si="4"/>
        <v>0</v>
      </c>
      <c r="AA159" s="4">
        <f t="shared" si="6"/>
        <v>0</v>
      </c>
    </row>
    <row r="160" spans="2:27">
      <c r="B160" s="93"/>
      <c r="C160" s="99"/>
      <c r="D160" s="96"/>
      <c r="E160" s="110"/>
      <c r="F160" s="27" t="s">
        <v>346</v>
      </c>
      <c r="G160" s="29" t="s">
        <v>205</v>
      </c>
      <c r="H160" s="6"/>
      <c r="I160" s="5"/>
      <c r="J160" s="5"/>
      <c r="K160" s="4"/>
      <c r="L160" s="6"/>
      <c r="M160" s="21"/>
      <c r="N160" s="21"/>
      <c r="O160" s="4"/>
      <c r="P160" s="6"/>
      <c r="Q160" s="21"/>
      <c r="R160" s="21"/>
      <c r="S160" s="4"/>
      <c r="T160" s="6"/>
      <c r="U160" s="5"/>
      <c r="V160" s="5"/>
      <c r="W160" s="4"/>
      <c r="X160" s="6"/>
      <c r="Y160" s="5"/>
      <c r="Z160" s="5">
        <f t="shared" si="4"/>
        <v>0</v>
      </c>
      <c r="AA160" s="4">
        <f t="shared" si="6"/>
        <v>0</v>
      </c>
    </row>
    <row r="161" spans="2:27">
      <c r="B161" s="93"/>
      <c r="C161" s="99"/>
      <c r="D161" s="96"/>
      <c r="E161" s="110"/>
      <c r="F161" s="27" t="s">
        <v>347</v>
      </c>
      <c r="G161" s="29" t="s">
        <v>207</v>
      </c>
      <c r="H161" s="6"/>
      <c r="I161" s="5"/>
      <c r="J161" s="5"/>
      <c r="K161" s="4"/>
      <c r="L161" s="6"/>
      <c r="M161" s="21"/>
      <c r="N161" s="21"/>
      <c r="O161" s="4"/>
      <c r="P161" s="6"/>
      <c r="Q161" s="21"/>
      <c r="R161" s="21"/>
      <c r="S161" s="4"/>
      <c r="T161" s="6"/>
      <c r="U161" s="5"/>
      <c r="V161" s="5"/>
      <c r="W161" s="4"/>
      <c r="X161" s="6"/>
      <c r="Y161" s="5"/>
      <c r="Z161" s="5">
        <f t="shared" si="4"/>
        <v>0</v>
      </c>
      <c r="AA161" s="4">
        <f t="shared" si="6"/>
        <v>0</v>
      </c>
    </row>
    <row r="162" spans="2:27">
      <c r="B162" s="93"/>
      <c r="C162" s="99"/>
      <c r="D162" s="96"/>
      <c r="E162" s="110"/>
      <c r="F162" s="27" t="s">
        <v>348</v>
      </c>
      <c r="G162" s="29" t="s">
        <v>209</v>
      </c>
      <c r="H162" s="6"/>
      <c r="I162" s="5"/>
      <c r="J162" s="5"/>
      <c r="K162" s="4"/>
      <c r="L162" s="6"/>
      <c r="M162" s="21"/>
      <c r="N162" s="21"/>
      <c r="O162" s="4"/>
      <c r="P162" s="6"/>
      <c r="Q162" s="21"/>
      <c r="R162" s="21"/>
      <c r="S162" s="4"/>
      <c r="T162" s="6"/>
      <c r="U162" s="5"/>
      <c r="V162" s="5"/>
      <c r="W162" s="4"/>
      <c r="X162" s="6"/>
      <c r="Y162" s="5"/>
      <c r="Z162" s="5">
        <f t="shared" si="4"/>
        <v>0</v>
      </c>
      <c r="AA162" s="4">
        <f t="shared" si="6"/>
        <v>0</v>
      </c>
    </row>
    <row r="163" spans="2:27">
      <c r="B163" s="93"/>
      <c r="C163" s="99"/>
      <c r="D163" s="96"/>
      <c r="E163" s="110"/>
      <c r="F163" s="27" t="s">
        <v>349</v>
      </c>
      <c r="G163" s="29" t="s">
        <v>211</v>
      </c>
      <c r="H163" s="6"/>
      <c r="I163" s="5"/>
      <c r="J163" s="5"/>
      <c r="K163" s="4"/>
      <c r="L163" s="6"/>
      <c r="M163" s="21"/>
      <c r="N163" s="21"/>
      <c r="O163" s="4"/>
      <c r="P163" s="6"/>
      <c r="Q163" s="21"/>
      <c r="R163" s="21"/>
      <c r="S163" s="4"/>
      <c r="T163" s="6"/>
      <c r="U163" s="5"/>
      <c r="V163" s="5"/>
      <c r="W163" s="4"/>
      <c r="X163" s="6"/>
      <c r="Y163" s="5"/>
      <c r="Z163" s="5">
        <f t="shared" si="4"/>
        <v>0</v>
      </c>
      <c r="AA163" s="4">
        <f t="shared" si="6"/>
        <v>0</v>
      </c>
    </row>
    <row r="164" spans="2:27" ht="13.8" thickBot="1">
      <c r="B164" s="94"/>
      <c r="C164" s="108"/>
      <c r="D164" s="97"/>
      <c r="E164" s="111"/>
      <c r="F164" s="35" t="s">
        <v>350</v>
      </c>
      <c r="G164" s="36" t="s">
        <v>217</v>
      </c>
      <c r="H164" s="6"/>
      <c r="I164" s="5"/>
      <c r="J164" s="5"/>
      <c r="K164" s="4"/>
      <c r="L164" s="6"/>
      <c r="M164" s="21"/>
      <c r="N164" s="21"/>
      <c r="O164" s="4"/>
      <c r="P164" s="6"/>
      <c r="Q164" s="21"/>
      <c r="R164" s="21"/>
      <c r="S164" s="4"/>
      <c r="T164" s="6"/>
      <c r="U164" s="5"/>
      <c r="V164" s="5"/>
      <c r="W164" s="4"/>
      <c r="X164" s="6"/>
      <c r="Y164" s="5"/>
      <c r="Z164" s="5">
        <f t="shared" si="4"/>
        <v>0</v>
      </c>
      <c r="AA164" s="4">
        <f t="shared" si="6"/>
        <v>0</v>
      </c>
    </row>
    <row r="165" spans="2:27">
      <c r="B165" s="92">
        <v>5</v>
      </c>
      <c r="C165" s="107" t="s">
        <v>27</v>
      </c>
      <c r="D165" s="95">
        <v>5.2</v>
      </c>
      <c r="E165" s="109" t="s">
        <v>28</v>
      </c>
      <c r="F165" s="33" t="s">
        <v>351</v>
      </c>
      <c r="G165" s="34" t="s">
        <v>352</v>
      </c>
      <c r="H165" s="6">
        <v>2559</v>
      </c>
      <c r="I165" s="5"/>
      <c r="J165" s="5">
        <f>+H165/$H$11</f>
        <v>3.2765685019206146</v>
      </c>
      <c r="K165" s="4"/>
      <c r="L165" s="6">
        <v>2478</v>
      </c>
      <c r="M165" s="21"/>
      <c r="N165" s="21">
        <f>+L165/$L$11</f>
        <v>4.4092526690391463</v>
      </c>
      <c r="O165" s="4"/>
      <c r="P165" s="6">
        <v>2002</v>
      </c>
      <c r="Q165" s="21"/>
      <c r="R165" s="21">
        <f>+P165/$P$11</f>
        <v>2.4178743961352658</v>
      </c>
      <c r="S165" s="4"/>
      <c r="T165" s="6">
        <v>2143</v>
      </c>
      <c r="U165" s="5"/>
      <c r="V165" s="5">
        <f>+T165/$T$11</f>
        <v>2.4918604651162792</v>
      </c>
      <c r="W165" s="4"/>
      <c r="X165" s="6">
        <v>2729</v>
      </c>
      <c r="Y165" s="5">
        <v>10920</v>
      </c>
      <c r="Z165" s="5">
        <f t="shared" si="4"/>
        <v>2.5082720588235294</v>
      </c>
      <c r="AA165" s="4">
        <f t="shared" si="6"/>
        <v>29800680</v>
      </c>
    </row>
    <row r="166" spans="2:27" ht="13.8" thickBot="1">
      <c r="B166" s="93"/>
      <c r="C166" s="99"/>
      <c r="D166" s="97"/>
      <c r="E166" s="111"/>
      <c r="F166" s="35" t="s">
        <v>353</v>
      </c>
      <c r="G166" s="40" t="s">
        <v>354</v>
      </c>
      <c r="H166" s="6">
        <v>0</v>
      </c>
      <c r="I166" s="5"/>
      <c r="J166" s="5">
        <f>+H166/$H$11</f>
        <v>0</v>
      </c>
      <c r="K166" s="4"/>
      <c r="L166" s="6"/>
      <c r="M166" s="21"/>
      <c r="N166" s="21"/>
      <c r="O166" s="4"/>
      <c r="P166" s="6"/>
      <c r="Q166" s="21"/>
      <c r="R166" s="21"/>
      <c r="S166" s="4"/>
      <c r="T166" s="6"/>
      <c r="U166" s="5"/>
      <c r="V166" s="5"/>
      <c r="W166" s="4"/>
      <c r="X166" s="6"/>
      <c r="Y166" s="5"/>
      <c r="Z166" s="5">
        <f t="shared" si="4"/>
        <v>0</v>
      </c>
      <c r="AA166" s="4">
        <f t="shared" si="6"/>
        <v>0</v>
      </c>
    </row>
    <row r="167" spans="2:27">
      <c r="B167" s="93"/>
      <c r="C167" s="99"/>
      <c r="D167" s="95">
        <v>5.0999999999999996</v>
      </c>
      <c r="E167" s="109" t="s">
        <v>29</v>
      </c>
      <c r="F167" s="33" t="s">
        <v>355</v>
      </c>
      <c r="G167" s="34" t="s">
        <v>356</v>
      </c>
      <c r="H167" s="6">
        <v>429</v>
      </c>
      <c r="I167" s="5"/>
      <c r="J167" s="5">
        <f>+H167/$H$11</f>
        <v>0.54929577464788737</v>
      </c>
      <c r="K167" s="4"/>
      <c r="L167" s="6">
        <v>400</v>
      </c>
      <c r="M167" s="21"/>
      <c r="N167" s="21">
        <f>+L167/$L$11</f>
        <v>0.71174377224199292</v>
      </c>
      <c r="O167" s="4"/>
      <c r="P167" s="6">
        <v>243</v>
      </c>
      <c r="Q167" s="21"/>
      <c r="R167" s="21">
        <f>+P167/$P$11</f>
        <v>0.29347826086956524</v>
      </c>
      <c r="S167" s="4"/>
      <c r="T167" s="6">
        <v>291</v>
      </c>
      <c r="U167" s="5"/>
      <c r="V167" s="5">
        <f>+T167/$T$11</f>
        <v>0.33837209302325583</v>
      </c>
      <c r="W167" s="4"/>
      <c r="X167" s="6">
        <v>401</v>
      </c>
      <c r="Y167" s="5">
        <v>47456</v>
      </c>
      <c r="Z167" s="5">
        <f t="shared" si="4"/>
        <v>0.36856617647058826</v>
      </c>
      <c r="AA167" s="4">
        <f t="shared" si="6"/>
        <v>19029856</v>
      </c>
    </row>
    <row r="168" spans="2:27">
      <c r="B168" s="93"/>
      <c r="C168" s="99"/>
      <c r="D168" s="96"/>
      <c r="E168" s="110"/>
      <c r="F168" s="27" t="s">
        <v>357</v>
      </c>
      <c r="G168" s="29" t="s">
        <v>358</v>
      </c>
      <c r="H168" s="6"/>
      <c r="I168" s="5"/>
      <c r="J168" s="5"/>
      <c r="K168" s="4"/>
      <c r="L168" s="6"/>
      <c r="M168" s="21"/>
      <c r="N168" s="21"/>
      <c r="O168" s="4"/>
      <c r="P168" s="6"/>
      <c r="Q168" s="21"/>
      <c r="R168" s="21"/>
      <c r="S168" s="4"/>
      <c r="T168" s="6"/>
      <c r="U168" s="5"/>
      <c r="V168" s="5"/>
      <c r="W168" s="4"/>
      <c r="X168" s="6"/>
      <c r="Y168" s="5"/>
      <c r="Z168" s="5">
        <f t="shared" si="4"/>
        <v>0</v>
      </c>
      <c r="AA168" s="4">
        <f t="shared" si="6"/>
        <v>0</v>
      </c>
    </row>
    <row r="169" spans="2:27" ht="13.8" thickBot="1">
      <c r="B169" s="93"/>
      <c r="C169" s="99"/>
      <c r="D169" s="97"/>
      <c r="E169" s="111"/>
      <c r="F169" s="35" t="s">
        <v>359</v>
      </c>
      <c r="G169" s="36" t="s">
        <v>360</v>
      </c>
      <c r="H169" s="6">
        <v>0</v>
      </c>
      <c r="I169" s="5"/>
      <c r="J169" s="5">
        <f>+H169/$H$11</f>
        <v>0</v>
      </c>
      <c r="K169" s="4"/>
      <c r="L169" s="6"/>
      <c r="M169" s="21"/>
      <c r="N169" s="21"/>
      <c r="O169" s="4"/>
      <c r="P169" s="6"/>
      <c r="Q169" s="21"/>
      <c r="R169" s="21"/>
      <c r="S169" s="4"/>
      <c r="T169" s="6"/>
      <c r="U169" s="5"/>
      <c r="V169" s="5"/>
      <c r="W169" s="4"/>
      <c r="X169" s="6"/>
      <c r="Y169" s="5"/>
      <c r="Z169" s="5">
        <f t="shared" si="4"/>
        <v>0</v>
      </c>
      <c r="AA169" s="4">
        <f t="shared" si="6"/>
        <v>0</v>
      </c>
    </row>
    <row r="170" spans="2:27">
      <c r="B170" s="93"/>
      <c r="C170" s="99"/>
      <c r="D170" s="95">
        <v>5.3</v>
      </c>
      <c r="E170" s="109" t="s">
        <v>30</v>
      </c>
      <c r="F170" s="33" t="s">
        <v>361</v>
      </c>
      <c r="G170" s="34" t="s">
        <v>362</v>
      </c>
      <c r="H170" s="6">
        <v>0</v>
      </c>
      <c r="I170" s="5"/>
      <c r="J170" s="5">
        <f>+H170/$H$11</f>
        <v>0</v>
      </c>
      <c r="K170" s="4"/>
      <c r="L170" s="6"/>
      <c r="M170" s="21"/>
      <c r="N170" s="21"/>
      <c r="O170" s="4"/>
      <c r="P170" s="6"/>
      <c r="Q170" s="21"/>
      <c r="R170" s="21"/>
      <c r="S170" s="4"/>
      <c r="T170" s="6"/>
      <c r="U170" s="5"/>
      <c r="V170" s="5"/>
      <c r="W170" s="4"/>
      <c r="X170" s="6"/>
      <c r="Y170" s="5"/>
      <c r="Z170" s="5">
        <f t="shared" si="4"/>
        <v>0</v>
      </c>
      <c r="AA170" s="4">
        <f t="shared" si="6"/>
        <v>0</v>
      </c>
    </row>
    <row r="171" spans="2:27">
      <c r="B171" s="93"/>
      <c r="C171" s="99"/>
      <c r="D171" s="96"/>
      <c r="E171" s="110"/>
      <c r="F171" s="27" t="s">
        <v>363</v>
      </c>
      <c r="G171" s="29" t="s">
        <v>364</v>
      </c>
      <c r="H171" s="6">
        <v>0</v>
      </c>
      <c r="I171" s="5"/>
      <c r="J171" s="5">
        <f>+H171/$H$11</f>
        <v>0</v>
      </c>
      <c r="K171" s="4"/>
      <c r="L171" s="6"/>
      <c r="M171" s="21"/>
      <c r="N171" s="21"/>
      <c r="O171" s="4"/>
      <c r="P171" s="6"/>
      <c r="Q171" s="21"/>
      <c r="R171" s="21"/>
      <c r="S171" s="4"/>
      <c r="T171" s="6"/>
      <c r="U171" s="5"/>
      <c r="V171" s="5"/>
      <c r="W171" s="4"/>
      <c r="X171" s="6"/>
      <c r="Y171" s="5"/>
      <c r="Z171" s="5">
        <f t="shared" si="4"/>
        <v>0</v>
      </c>
      <c r="AA171" s="4">
        <f t="shared" si="6"/>
        <v>0</v>
      </c>
    </row>
    <row r="172" spans="2:27">
      <c r="B172" s="93"/>
      <c r="C172" s="99"/>
      <c r="D172" s="96"/>
      <c r="E172" s="110"/>
      <c r="F172" s="27" t="s">
        <v>365</v>
      </c>
      <c r="G172" s="29" t="s">
        <v>366</v>
      </c>
      <c r="H172" s="6"/>
      <c r="I172" s="5"/>
      <c r="J172" s="5"/>
      <c r="K172" s="4"/>
      <c r="L172" s="6"/>
      <c r="M172" s="21"/>
      <c r="N172" s="21"/>
      <c r="O172" s="4"/>
      <c r="P172" s="6"/>
      <c r="Q172" s="21"/>
      <c r="R172" s="21"/>
      <c r="S172" s="4"/>
      <c r="T172" s="6"/>
      <c r="U172" s="5"/>
      <c r="V172" s="5"/>
      <c r="W172" s="4"/>
      <c r="X172" s="6"/>
      <c r="Y172" s="5"/>
      <c r="Z172" s="5">
        <f t="shared" ref="Z172:Z198" si="7">+X172/$X$11</f>
        <v>0</v>
      </c>
      <c r="AA172" s="4">
        <f t="shared" si="6"/>
        <v>0</v>
      </c>
    </row>
    <row r="173" spans="2:27" ht="13.8" thickBot="1">
      <c r="B173" s="93"/>
      <c r="C173" s="99"/>
      <c r="D173" s="97"/>
      <c r="E173" s="111"/>
      <c r="F173" s="35" t="s">
        <v>367</v>
      </c>
      <c r="G173" s="36" t="s">
        <v>368</v>
      </c>
      <c r="H173" s="6"/>
      <c r="I173" s="5"/>
      <c r="J173" s="5"/>
      <c r="K173" s="4"/>
      <c r="L173" s="6"/>
      <c r="M173" s="21"/>
      <c r="N173" s="21"/>
      <c r="O173" s="4"/>
      <c r="P173" s="6"/>
      <c r="Q173" s="21"/>
      <c r="R173" s="21"/>
      <c r="S173" s="4"/>
      <c r="T173" s="6"/>
      <c r="U173" s="5"/>
      <c r="V173" s="5"/>
      <c r="W173" s="4"/>
      <c r="X173" s="6"/>
      <c r="Y173" s="5"/>
      <c r="Z173" s="5">
        <f t="shared" si="7"/>
        <v>0</v>
      </c>
      <c r="AA173" s="4">
        <f t="shared" si="6"/>
        <v>0</v>
      </c>
    </row>
    <row r="174" spans="2:27" ht="13.5" customHeight="1">
      <c r="B174" s="93"/>
      <c r="C174" s="99"/>
      <c r="D174" s="95">
        <v>5.4</v>
      </c>
      <c r="E174" s="109" t="s">
        <v>31</v>
      </c>
      <c r="F174" s="33" t="s">
        <v>369</v>
      </c>
      <c r="G174" s="34" t="s">
        <v>370</v>
      </c>
      <c r="H174" s="6"/>
      <c r="I174" s="5"/>
      <c r="J174" s="5"/>
      <c r="K174" s="4"/>
      <c r="L174" s="6"/>
      <c r="M174" s="21"/>
      <c r="N174" s="21"/>
      <c r="O174" s="4"/>
      <c r="P174" s="6"/>
      <c r="Q174" s="21"/>
      <c r="R174" s="21"/>
      <c r="S174" s="4"/>
      <c r="T174" s="6"/>
      <c r="U174" s="5"/>
      <c r="V174" s="5"/>
      <c r="W174" s="4"/>
      <c r="X174" s="6"/>
      <c r="Y174" s="5"/>
      <c r="Z174" s="5">
        <f t="shared" si="7"/>
        <v>0</v>
      </c>
      <c r="AA174" s="4">
        <f t="shared" si="6"/>
        <v>0</v>
      </c>
    </row>
    <row r="175" spans="2:27">
      <c r="B175" s="93"/>
      <c r="C175" s="99"/>
      <c r="D175" s="96"/>
      <c r="E175" s="110"/>
      <c r="F175" s="27" t="s">
        <v>371</v>
      </c>
      <c r="G175" s="29" t="s">
        <v>372</v>
      </c>
      <c r="H175" s="6">
        <v>0</v>
      </c>
      <c r="I175" s="5"/>
      <c r="J175" s="5">
        <f>+H175/$H$11</f>
        <v>0</v>
      </c>
      <c r="K175" s="4"/>
      <c r="L175" s="6">
        <v>0</v>
      </c>
      <c r="M175" s="21"/>
      <c r="N175" s="21">
        <f>+L175/$L$11</f>
        <v>0</v>
      </c>
      <c r="O175" s="4"/>
      <c r="P175" s="6">
        <v>0</v>
      </c>
      <c r="Q175" s="21"/>
      <c r="R175" s="21">
        <f>+P175/$P$11</f>
        <v>0</v>
      </c>
      <c r="S175" s="4"/>
      <c r="T175" s="6">
        <v>0</v>
      </c>
      <c r="U175" s="5"/>
      <c r="V175" s="5">
        <f>+T175/$T$11</f>
        <v>0</v>
      </c>
      <c r="W175" s="4"/>
      <c r="X175" s="6">
        <v>3</v>
      </c>
      <c r="Y175" s="5">
        <v>532308</v>
      </c>
      <c r="Z175" s="5">
        <f t="shared" si="7"/>
        <v>2.7573529411764708E-3</v>
      </c>
      <c r="AA175" s="4">
        <f t="shared" si="6"/>
        <v>1596924</v>
      </c>
    </row>
    <row r="176" spans="2:27">
      <c r="B176" s="93"/>
      <c r="C176" s="99"/>
      <c r="D176" s="96"/>
      <c r="E176" s="110"/>
      <c r="F176" s="27" t="s">
        <v>373</v>
      </c>
      <c r="G176" s="29" t="s">
        <v>374</v>
      </c>
      <c r="H176" s="6"/>
      <c r="I176" s="5"/>
      <c r="J176" s="5"/>
      <c r="K176" s="4"/>
      <c r="L176" s="6"/>
      <c r="M176" s="21"/>
      <c r="N176" s="21"/>
      <c r="O176" s="4"/>
      <c r="P176" s="6"/>
      <c r="Q176" s="21"/>
      <c r="R176" s="21"/>
      <c r="S176" s="4"/>
      <c r="T176" s="6"/>
      <c r="U176" s="5"/>
      <c r="V176" s="5"/>
      <c r="W176" s="4"/>
      <c r="X176" s="6"/>
      <c r="Y176" s="5"/>
      <c r="Z176" s="5">
        <f t="shared" si="7"/>
        <v>0</v>
      </c>
      <c r="AA176" s="4">
        <f t="shared" si="6"/>
        <v>0</v>
      </c>
    </row>
    <row r="177" spans="2:27">
      <c r="B177" s="93"/>
      <c r="C177" s="99"/>
      <c r="D177" s="96"/>
      <c r="E177" s="110"/>
      <c r="F177" s="27" t="s">
        <v>375</v>
      </c>
      <c r="G177" s="29" t="s">
        <v>376</v>
      </c>
      <c r="H177" s="6"/>
      <c r="I177" s="5"/>
      <c r="J177" s="5"/>
      <c r="K177" s="4"/>
      <c r="L177" s="6"/>
      <c r="M177" s="21"/>
      <c r="N177" s="21"/>
      <c r="O177" s="4"/>
      <c r="P177" s="6"/>
      <c r="Q177" s="21"/>
      <c r="R177" s="21"/>
      <c r="S177" s="4"/>
      <c r="T177" s="6"/>
      <c r="U177" s="5"/>
      <c r="V177" s="5"/>
      <c r="W177" s="4"/>
      <c r="X177" s="6"/>
      <c r="Y177" s="5"/>
      <c r="Z177" s="5">
        <f t="shared" si="7"/>
        <v>0</v>
      </c>
      <c r="AA177" s="4">
        <f t="shared" si="6"/>
        <v>0</v>
      </c>
    </row>
    <row r="178" spans="2:27">
      <c r="B178" s="93"/>
      <c r="C178" s="99"/>
      <c r="D178" s="96"/>
      <c r="E178" s="110"/>
      <c r="F178" s="27" t="s">
        <v>377</v>
      </c>
      <c r="G178" s="29" t="s">
        <v>378</v>
      </c>
      <c r="H178" s="6"/>
      <c r="I178" s="5"/>
      <c r="J178" s="5"/>
      <c r="K178" s="4"/>
      <c r="L178" s="6"/>
      <c r="M178" s="21"/>
      <c r="N178" s="21"/>
      <c r="O178" s="4"/>
      <c r="P178" s="6"/>
      <c r="Q178" s="21"/>
      <c r="R178" s="21"/>
      <c r="S178" s="4"/>
      <c r="T178" s="6"/>
      <c r="U178" s="5"/>
      <c r="V178" s="5"/>
      <c r="W178" s="4"/>
      <c r="X178" s="6"/>
      <c r="Y178" s="5"/>
      <c r="Z178" s="5">
        <f t="shared" si="7"/>
        <v>0</v>
      </c>
      <c r="AA178" s="4">
        <f t="shared" si="6"/>
        <v>0</v>
      </c>
    </row>
    <row r="179" spans="2:27" ht="13.8" thickBot="1">
      <c r="B179" s="94"/>
      <c r="C179" s="108"/>
      <c r="D179" s="97"/>
      <c r="E179" s="111"/>
      <c r="F179" s="35" t="s">
        <v>379</v>
      </c>
      <c r="G179" s="36" t="s">
        <v>235</v>
      </c>
      <c r="H179" s="6"/>
      <c r="I179" s="5"/>
      <c r="J179" s="5"/>
      <c r="K179" s="4"/>
      <c r="L179" s="6"/>
      <c r="M179" s="21"/>
      <c r="N179" s="21"/>
      <c r="O179" s="4"/>
      <c r="P179" s="6"/>
      <c r="Q179" s="21"/>
      <c r="R179" s="21"/>
      <c r="S179" s="4"/>
      <c r="T179" s="6"/>
      <c r="U179" s="5"/>
      <c r="V179" s="5"/>
      <c r="W179" s="4"/>
      <c r="X179" s="6"/>
      <c r="Y179" s="5"/>
      <c r="Z179" s="5">
        <f t="shared" si="7"/>
        <v>0</v>
      </c>
      <c r="AA179" s="4">
        <f t="shared" si="6"/>
        <v>0</v>
      </c>
    </row>
    <row r="180" spans="2:27">
      <c r="B180" s="92">
        <v>6</v>
      </c>
      <c r="C180" s="107" t="s">
        <v>32</v>
      </c>
      <c r="D180" s="95">
        <v>6.1</v>
      </c>
      <c r="E180" s="109" t="s">
        <v>37</v>
      </c>
      <c r="F180" s="33" t="s">
        <v>380</v>
      </c>
      <c r="G180" s="34" t="s">
        <v>381</v>
      </c>
      <c r="H180" s="6"/>
      <c r="I180" s="5"/>
      <c r="J180" s="5"/>
      <c r="K180" s="4"/>
      <c r="L180" s="6"/>
      <c r="M180" s="21"/>
      <c r="N180" s="21"/>
      <c r="O180" s="4"/>
      <c r="P180" s="6"/>
      <c r="Q180" s="21"/>
      <c r="R180" s="21"/>
      <c r="S180" s="4"/>
      <c r="T180" s="6"/>
      <c r="U180" s="5"/>
      <c r="V180" s="5"/>
      <c r="W180" s="4"/>
      <c r="X180" s="6"/>
      <c r="Y180" s="5"/>
      <c r="Z180" s="5">
        <f t="shared" si="7"/>
        <v>0</v>
      </c>
      <c r="AA180" s="4">
        <f t="shared" si="6"/>
        <v>0</v>
      </c>
    </row>
    <row r="181" spans="2:27">
      <c r="B181" s="93"/>
      <c r="C181" s="99"/>
      <c r="D181" s="96"/>
      <c r="E181" s="110"/>
      <c r="F181" s="27" t="s">
        <v>382</v>
      </c>
      <c r="G181" s="29" t="s">
        <v>383</v>
      </c>
      <c r="H181" s="6"/>
      <c r="I181" s="5"/>
      <c r="J181" s="5"/>
      <c r="K181" s="4"/>
      <c r="L181" s="6"/>
      <c r="M181" s="21"/>
      <c r="N181" s="21"/>
      <c r="O181" s="4"/>
      <c r="P181" s="6"/>
      <c r="Q181" s="21"/>
      <c r="R181" s="21"/>
      <c r="S181" s="4"/>
      <c r="T181" s="6"/>
      <c r="U181" s="5"/>
      <c r="V181" s="5"/>
      <c r="W181" s="4"/>
      <c r="X181" s="6"/>
      <c r="Y181" s="5"/>
      <c r="Z181" s="5">
        <f t="shared" si="7"/>
        <v>0</v>
      </c>
      <c r="AA181" s="4">
        <f t="shared" si="6"/>
        <v>0</v>
      </c>
    </row>
    <row r="182" spans="2:27" ht="13.8" thickBot="1">
      <c r="B182" s="93"/>
      <c r="C182" s="99"/>
      <c r="D182" s="97"/>
      <c r="E182" s="111"/>
      <c r="F182" s="35" t="s">
        <v>384</v>
      </c>
      <c r="G182" s="36" t="s">
        <v>385</v>
      </c>
      <c r="H182" s="6"/>
      <c r="I182" s="5"/>
      <c r="J182" s="5"/>
      <c r="K182" s="4"/>
      <c r="L182" s="6"/>
      <c r="M182" s="21"/>
      <c r="N182" s="21"/>
      <c r="O182" s="4"/>
      <c r="P182" s="6"/>
      <c r="Q182" s="21"/>
      <c r="R182" s="21"/>
      <c r="S182" s="4"/>
      <c r="T182" s="6"/>
      <c r="U182" s="5"/>
      <c r="V182" s="5"/>
      <c r="W182" s="4"/>
      <c r="X182" s="6"/>
      <c r="Y182" s="5"/>
      <c r="Z182" s="5">
        <f t="shared" si="7"/>
        <v>0</v>
      </c>
      <c r="AA182" s="4">
        <f t="shared" si="6"/>
        <v>0</v>
      </c>
    </row>
    <row r="183" spans="2:27">
      <c r="B183" s="93"/>
      <c r="C183" s="99"/>
      <c r="D183" s="95">
        <v>6.2</v>
      </c>
      <c r="E183" s="109" t="s">
        <v>33</v>
      </c>
      <c r="F183" s="51" t="s">
        <v>116</v>
      </c>
      <c r="G183" s="52" t="s">
        <v>117</v>
      </c>
      <c r="H183" s="6">
        <v>289</v>
      </c>
      <c r="I183" s="5"/>
      <c r="J183" s="5">
        <f>+H183/$H$11</f>
        <v>0.37003841229193341</v>
      </c>
      <c r="K183" s="4"/>
      <c r="L183" s="6">
        <v>254</v>
      </c>
      <c r="M183" s="21"/>
      <c r="N183" s="21">
        <f>+L183/$L$11</f>
        <v>0.45195729537366547</v>
      </c>
      <c r="O183" s="4"/>
      <c r="P183" s="6">
        <v>138</v>
      </c>
      <c r="Q183" s="21"/>
      <c r="R183" s="21">
        <f>+P183/$P$11</f>
        <v>0.16666666666666666</v>
      </c>
      <c r="S183" s="4"/>
      <c r="T183" s="6">
        <v>145</v>
      </c>
      <c r="U183" s="5"/>
      <c r="V183" s="5">
        <f>+T183/$T$11</f>
        <v>0.16860465116279069</v>
      </c>
      <c r="W183" s="4"/>
      <c r="X183" s="6">
        <v>261</v>
      </c>
      <c r="Y183" s="5">
        <v>21182</v>
      </c>
      <c r="Z183" s="5">
        <f t="shared" si="7"/>
        <v>0.23988970588235295</v>
      </c>
      <c r="AA183" s="4">
        <f t="shared" si="6"/>
        <v>5528502</v>
      </c>
    </row>
    <row r="184" spans="2:27">
      <c r="B184" s="93"/>
      <c r="C184" s="99"/>
      <c r="D184" s="96"/>
      <c r="E184" s="110"/>
      <c r="F184" s="41" t="s">
        <v>118</v>
      </c>
      <c r="G184" s="42" t="s">
        <v>119</v>
      </c>
      <c r="H184" s="6"/>
      <c r="I184" s="5"/>
      <c r="J184" s="5"/>
      <c r="K184" s="4"/>
      <c r="L184" s="6"/>
      <c r="M184" s="21"/>
      <c r="N184" s="21"/>
      <c r="O184" s="4"/>
      <c r="P184" s="6"/>
      <c r="Q184" s="21"/>
      <c r="R184" s="21"/>
      <c r="S184" s="4"/>
      <c r="T184" s="6"/>
      <c r="U184" s="5"/>
      <c r="V184" s="5"/>
      <c r="W184" s="4"/>
      <c r="X184" s="6"/>
      <c r="Y184" s="5"/>
      <c r="Z184" s="5">
        <f t="shared" si="7"/>
        <v>0</v>
      </c>
      <c r="AA184" s="4">
        <f t="shared" si="6"/>
        <v>0</v>
      </c>
    </row>
    <row r="185" spans="2:27">
      <c r="B185" s="93"/>
      <c r="C185" s="99"/>
      <c r="D185" s="96"/>
      <c r="E185" s="110"/>
      <c r="F185" s="41" t="s">
        <v>186</v>
      </c>
      <c r="G185" s="42" t="s">
        <v>187</v>
      </c>
      <c r="H185" s="6">
        <v>218</v>
      </c>
      <c r="I185" s="5"/>
      <c r="J185" s="5">
        <f>+H185/$H$11</f>
        <v>0.27912932138284252</v>
      </c>
      <c r="K185" s="4"/>
      <c r="L185" s="6">
        <v>28</v>
      </c>
      <c r="M185" s="21"/>
      <c r="N185" s="21">
        <f>+L185/$L$11</f>
        <v>4.9822064056939501E-2</v>
      </c>
      <c r="O185" s="4"/>
      <c r="P185" s="6">
        <v>3</v>
      </c>
      <c r="Q185" s="21"/>
      <c r="R185" s="21">
        <f>+P185/$P$11</f>
        <v>3.6231884057971015E-3</v>
      </c>
      <c r="S185" s="4"/>
      <c r="T185" s="6">
        <v>36</v>
      </c>
      <c r="U185" s="5"/>
      <c r="V185" s="5">
        <f>+T185/$T$11</f>
        <v>4.1860465116279069E-2</v>
      </c>
      <c r="W185" s="4"/>
      <c r="X185" s="6">
        <v>5</v>
      </c>
      <c r="Y185" s="5">
        <v>21182</v>
      </c>
      <c r="Z185" s="5">
        <f t="shared" si="7"/>
        <v>4.5955882352941178E-3</v>
      </c>
      <c r="AA185" s="4">
        <f t="shared" si="6"/>
        <v>105910</v>
      </c>
    </row>
    <row r="186" spans="2:27">
      <c r="B186" s="93"/>
      <c r="C186" s="99"/>
      <c r="D186" s="96"/>
      <c r="E186" s="110"/>
      <c r="F186" s="41" t="s">
        <v>188</v>
      </c>
      <c r="G186" s="42" t="s">
        <v>189</v>
      </c>
      <c r="H186" s="6">
        <v>57</v>
      </c>
      <c r="I186" s="5"/>
      <c r="J186" s="5">
        <f>+H186/$H$11</f>
        <v>7.2983354673495524E-2</v>
      </c>
      <c r="K186" s="4"/>
      <c r="L186" s="6">
        <v>52</v>
      </c>
      <c r="M186" s="21"/>
      <c r="N186" s="21">
        <f>+L186/$L$11</f>
        <v>9.2526690391459068E-2</v>
      </c>
      <c r="O186" s="4"/>
      <c r="P186" s="6">
        <v>24</v>
      </c>
      <c r="Q186" s="21"/>
      <c r="R186" s="21">
        <f>+P186/$P$11</f>
        <v>2.8985507246376812E-2</v>
      </c>
      <c r="S186" s="4"/>
      <c r="T186" s="6">
        <v>31</v>
      </c>
      <c r="U186" s="5"/>
      <c r="V186" s="5">
        <f>+T186/$T$11</f>
        <v>3.604651162790698E-2</v>
      </c>
      <c r="W186" s="4"/>
      <c r="X186" s="6">
        <v>50</v>
      </c>
      <c r="Y186" s="5">
        <v>21182</v>
      </c>
      <c r="Z186" s="5">
        <f t="shared" si="7"/>
        <v>4.595588235294118E-2</v>
      </c>
      <c r="AA186" s="4">
        <f t="shared" si="6"/>
        <v>1059100</v>
      </c>
    </row>
    <row r="187" spans="2:27" ht="13.8" thickBot="1">
      <c r="B187" s="93"/>
      <c r="C187" s="99"/>
      <c r="D187" s="97"/>
      <c r="E187" s="111"/>
      <c r="F187" s="35" t="s">
        <v>386</v>
      </c>
      <c r="G187" s="36" t="s">
        <v>387</v>
      </c>
      <c r="H187" s="6"/>
      <c r="I187" s="5"/>
      <c r="J187" s="5"/>
      <c r="K187" s="4"/>
      <c r="L187" s="6"/>
      <c r="M187" s="21"/>
      <c r="N187" s="21"/>
      <c r="O187" s="4"/>
      <c r="P187" s="6"/>
      <c r="Q187" s="21"/>
      <c r="R187" s="21"/>
      <c r="S187" s="4"/>
      <c r="T187" s="6"/>
      <c r="U187" s="5"/>
      <c r="V187" s="5"/>
      <c r="W187" s="4"/>
      <c r="X187" s="6"/>
      <c r="Y187" s="5"/>
      <c r="Z187" s="5">
        <f t="shared" si="7"/>
        <v>0</v>
      </c>
      <c r="AA187" s="4">
        <f t="shared" si="6"/>
        <v>0</v>
      </c>
    </row>
    <row r="188" spans="2:27" ht="27" thickBot="1">
      <c r="B188" s="93"/>
      <c r="C188" s="99"/>
      <c r="D188" s="49">
        <v>6.3</v>
      </c>
      <c r="E188" s="50" t="s">
        <v>34</v>
      </c>
      <c r="F188" s="43">
        <v>715</v>
      </c>
      <c r="G188" s="44" t="s">
        <v>49</v>
      </c>
      <c r="H188" s="6"/>
      <c r="I188" s="5"/>
      <c r="J188" s="5"/>
      <c r="K188" s="4"/>
      <c r="L188" s="6"/>
      <c r="M188" s="21"/>
      <c r="N188" s="21"/>
      <c r="O188" s="4"/>
      <c r="P188" s="6"/>
      <c r="Q188" s="21"/>
      <c r="R188" s="21"/>
      <c r="S188" s="4"/>
      <c r="T188" s="6"/>
      <c r="U188" s="5"/>
      <c r="V188" s="5"/>
      <c r="W188" s="4"/>
      <c r="X188" s="6"/>
      <c r="Y188" s="5"/>
      <c r="Z188" s="5">
        <f t="shared" si="7"/>
        <v>0</v>
      </c>
      <c r="AA188" s="4">
        <f t="shared" si="6"/>
        <v>0</v>
      </c>
    </row>
    <row r="189" spans="2:27" ht="13.8" thickBot="1">
      <c r="B189" s="93"/>
      <c r="C189" s="99"/>
      <c r="D189" s="49">
        <v>6.4</v>
      </c>
      <c r="E189" s="50" t="s">
        <v>35</v>
      </c>
      <c r="F189" s="43" t="s">
        <v>388</v>
      </c>
      <c r="G189" s="53" t="s">
        <v>389</v>
      </c>
      <c r="H189" s="6"/>
      <c r="I189" s="5"/>
      <c r="J189" s="5"/>
      <c r="K189" s="4"/>
      <c r="L189" s="6"/>
      <c r="M189" s="21"/>
      <c r="N189" s="21"/>
      <c r="O189" s="4"/>
      <c r="P189" s="6"/>
      <c r="Q189" s="21"/>
      <c r="R189" s="21"/>
      <c r="S189" s="4"/>
      <c r="T189" s="6"/>
      <c r="U189" s="5"/>
      <c r="V189" s="5"/>
      <c r="W189" s="4"/>
      <c r="X189" s="6"/>
      <c r="Y189" s="5"/>
      <c r="Z189" s="5">
        <f t="shared" si="7"/>
        <v>0</v>
      </c>
      <c r="AA189" s="4">
        <f t="shared" si="6"/>
        <v>0</v>
      </c>
    </row>
    <row r="190" spans="2:27">
      <c r="B190" s="93"/>
      <c r="C190" s="99"/>
      <c r="D190" s="95">
        <v>6.5</v>
      </c>
      <c r="E190" s="109" t="s">
        <v>36</v>
      </c>
      <c r="F190" s="33" t="s">
        <v>390</v>
      </c>
      <c r="G190" s="34" t="s">
        <v>391</v>
      </c>
      <c r="H190" s="6"/>
      <c r="I190" s="5"/>
      <c r="J190" s="5"/>
      <c r="K190" s="4"/>
      <c r="L190" s="6"/>
      <c r="M190" s="21"/>
      <c r="N190" s="21"/>
      <c r="O190" s="4"/>
      <c r="P190" s="6"/>
      <c r="Q190" s="21"/>
      <c r="R190" s="21"/>
      <c r="S190" s="4"/>
      <c r="T190" s="6"/>
      <c r="U190" s="5"/>
      <c r="V190" s="5"/>
      <c r="W190" s="4"/>
      <c r="X190" s="6"/>
      <c r="Y190" s="5"/>
      <c r="Z190" s="5">
        <f t="shared" si="7"/>
        <v>0</v>
      </c>
      <c r="AA190" s="4">
        <f t="shared" si="6"/>
        <v>0</v>
      </c>
    </row>
    <row r="191" spans="2:27" ht="13.8" thickBot="1">
      <c r="B191" s="93"/>
      <c r="C191" s="99"/>
      <c r="D191" s="97"/>
      <c r="E191" s="111"/>
      <c r="F191" s="35" t="s">
        <v>392</v>
      </c>
      <c r="G191" s="36" t="s">
        <v>393</v>
      </c>
      <c r="H191" s="6"/>
      <c r="I191" s="5"/>
      <c r="J191" s="5"/>
      <c r="K191" s="4"/>
      <c r="L191" s="6"/>
      <c r="M191" s="21"/>
      <c r="N191" s="21"/>
      <c r="O191" s="4"/>
      <c r="P191" s="6"/>
      <c r="Q191" s="21"/>
      <c r="R191" s="21"/>
      <c r="S191" s="4"/>
      <c r="T191" s="6"/>
      <c r="U191" s="5"/>
      <c r="V191" s="5"/>
      <c r="W191" s="4"/>
      <c r="X191" s="6"/>
      <c r="Y191" s="5"/>
      <c r="Z191" s="5">
        <f t="shared" si="7"/>
        <v>0</v>
      </c>
      <c r="AA191" s="4">
        <f t="shared" si="6"/>
        <v>0</v>
      </c>
    </row>
    <row r="192" spans="2:27" ht="13.8" thickBot="1">
      <c r="B192" s="93"/>
      <c r="C192" s="99"/>
      <c r="D192" s="49">
        <v>6.6</v>
      </c>
      <c r="E192" s="50" t="s">
        <v>38</v>
      </c>
      <c r="F192" s="43" t="s">
        <v>394</v>
      </c>
      <c r="G192" s="53" t="s">
        <v>157</v>
      </c>
      <c r="H192" s="6"/>
      <c r="I192" s="5"/>
      <c r="J192" s="5"/>
      <c r="K192" s="4"/>
      <c r="L192" s="6"/>
      <c r="M192" s="21"/>
      <c r="N192" s="21"/>
      <c r="O192" s="4"/>
      <c r="P192" s="6"/>
      <c r="Q192" s="21"/>
      <c r="R192" s="21"/>
      <c r="S192" s="4"/>
      <c r="T192" s="6"/>
      <c r="U192" s="5"/>
      <c r="V192" s="5"/>
      <c r="W192" s="4"/>
      <c r="X192" s="6"/>
      <c r="Y192" s="5"/>
      <c r="Z192" s="5">
        <f t="shared" si="7"/>
        <v>0</v>
      </c>
      <c r="AA192" s="4">
        <f t="shared" si="6"/>
        <v>0</v>
      </c>
    </row>
    <row r="193" spans="2:28" ht="13.8" thickBot="1">
      <c r="B193" s="93"/>
      <c r="C193" s="99"/>
      <c r="D193" s="49">
        <v>6.7</v>
      </c>
      <c r="E193" s="50" t="s">
        <v>39</v>
      </c>
      <c r="F193" s="43" t="s">
        <v>395</v>
      </c>
      <c r="G193" s="53" t="s">
        <v>396</v>
      </c>
      <c r="H193" s="6">
        <v>1554</v>
      </c>
      <c r="I193" s="5"/>
      <c r="J193" s="5">
        <f>+H193/$H$11</f>
        <v>1.9897567221510883</v>
      </c>
      <c r="K193" s="4"/>
      <c r="L193" s="6">
        <v>1090</v>
      </c>
      <c r="M193" s="21"/>
      <c r="N193" s="21">
        <f>+L193/$L$11</f>
        <v>1.9395017793594307</v>
      </c>
      <c r="O193" s="4"/>
      <c r="P193" s="6">
        <v>1307</v>
      </c>
      <c r="Q193" s="21"/>
      <c r="R193" s="21">
        <f>+P193/$P$11</f>
        <v>1.5785024154589371</v>
      </c>
      <c r="S193" s="4"/>
      <c r="T193" s="6">
        <v>2329</v>
      </c>
      <c r="U193" s="5"/>
      <c r="V193" s="5">
        <f>+T193/$T$11</f>
        <v>2.7081395348837209</v>
      </c>
      <c r="W193" s="4"/>
      <c r="X193" s="6">
        <v>3367</v>
      </c>
      <c r="Y193" s="5"/>
      <c r="Z193" s="5">
        <f t="shared" si="7"/>
        <v>3.0946691176470589</v>
      </c>
      <c r="AA193" s="4">
        <f t="shared" si="6"/>
        <v>0</v>
      </c>
    </row>
    <row r="194" spans="2:28" ht="27" thickBot="1">
      <c r="B194" s="94"/>
      <c r="C194" s="99"/>
      <c r="D194" s="58">
        <v>6.8</v>
      </c>
      <c r="E194" s="59" t="s">
        <v>40</v>
      </c>
      <c r="F194" s="54">
        <v>716</v>
      </c>
      <c r="G194" s="55" t="s">
        <v>49</v>
      </c>
      <c r="H194" s="6"/>
      <c r="I194" s="5"/>
      <c r="J194" s="5"/>
      <c r="K194" s="4"/>
      <c r="L194" s="6"/>
      <c r="M194" s="21"/>
      <c r="N194" s="21"/>
      <c r="O194" s="4"/>
      <c r="P194" s="6"/>
      <c r="Q194" s="21"/>
      <c r="R194" s="21"/>
      <c r="S194" s="4"/>
      <c r="T194" s="6"/>
      <c r="U194" s="5"/>
      <c r="V194" s="5"/>
      <c r="W194" s="4"/>
      <c r="X194" s="6"/>
      <c r="Y194" s="5"/>
      <c r="Z194" s="5">
        <f t="shared" si="7"/>
        <v>0</v>
      </c>
      <c r="AA194" s="4">
        <f t="shared" si="6"/>
        <v>0</v>
      </c>
    </row>
    <row r="195" spans="2:28">
      <c r="B195" s="92">
        <v>7</v>
      </c>
      <c r="C195" s="98" t="s">
        <v>41</v>
      </c>
      <c r="D195" s="95">
        <v>7.2</v>
      </c>
      <c r="E195" s="109" t="s">
        <v>42</v>
      </c>
      <c r="F195" s="33">
        <v>907</v>
      </c>
      <c r="G195" s="39" t="s">
        <v>1</v>
      </c>
      <c r="H195" s="6"/>
      <c r="I195" s="5"/>
      <c r="J195" s="5"/>
      <c r="K195" s="4"/>
      <c r="L195" s="6"/>
      <c r="M195" s="21"/>
      <c r="N195" s="21"/>
      <c r="O195" s="4"/>
      <c r="P195" s="6"/>
      <c r="Q195" s="21"/>
      <c r="R195" s="21"/>
      <c r="S195" s="4"/>
      <c r="T195" s="6"/>
      <c r="U195" s="5"/>
      <c r="V195" s="5"/>
      <c r="W195" s="4"/>
      <c r="X195" s="6"/>
      <c r="Y195" s="5"/>
      <c r="Z195" s="5">
        <f t="shared" si="7"/>
        <v>0</v>
      </c>
      <c r="AA195" s="4">
        <f t="shared" si="6"/>
        <v>0</v>
      </c>
    </row>
    <row r="196" spans="2:28" ht="13.8" thickBot="1">
      <c r="B196" s="93"/>
      <c r="C196" s="99"/>
      <c r="D196" s="97"/>
      <c r="E196" s="111"/>
      <c r="F196" s="35">
        <v>908</v>
      </c>
      <c r="G196" s="45" t="s">
        <v>2</v>
      </c>
      <c r="H196" s="6"/>
      <c r="I196" s="5"/>
      <c r="J196" s="5"/>
      <c r="K196" s="4"/>
      <c r="L196" s="6"/>
      <c r="M196" s="21"/>
      <c r="N196" s="21"/>
      <c r="O196" s="4"/>
      <c r="P196" s="6"/>
      <c r="Q196" s="21"/>
      <c r="R196" s="21"/>
      <c r="S196" s="4"/>
      <c r="T196" s="6"/>
      <c r="U196" s="5"/>
      <c r="V196" s="5"/>
      <c r="W196" s="4"/>
      <c r="X196" s="6"/>
      <c r="Y196" s="5"/>
      <c r="Z196" s="5">
        <f t="shared" si="7"/>
        <v>0</v>
      </c>
      <c r="AA196" s="4">
        <f t="shared" si="6"/>
        <v>0</v>
      </c>
    </row>
    <row r="197" spans="2:28">
      <c r="B197" s="93"/>
      <c r="C197" s="99"/>
      <c r="D197" s="95">
        <v>7.1</v>
      </c>
      <c r="E197" s="110" t="s">
        <v>43</v>
      </c>
      <c r="F197" s="37" t="s">
        <v>397</v>
      </c>
      <c r="G197" s="38" t="s">
        <v>398</v>
      </c>
      <c r="H197" s="6"/>
      <c r="I197" s="5"/>
      <c r="J197" s="5"/>
      <c r="K197" s="4"/>
      <c r="L197" s="6"/>
      <c r="M197" s="21"/>
      <c r="N197" s="21"/>
      <c r="O197" s="4"/>
      <c r="P197" s="6"/>
      <c r="Q197" s="21"/>
      <c r="R197" s="21"/>
      <c r="S197" s="4"/>
      <c r="T197" s="6"/>
      <c r="U197" s="5"/>
      <c r="V197" s="5"/>
      <c r="W197" s="4"/>
      <c r="X197" s="6"/>
      <c r="Y197" s="5"/>
      <c r="Z197" s="5">
        <f t="shared" si="7"/>
        <v>0</v>
      </c>
      <c r="AA197" s="4"/>
    </row>
    <row r="198" spans="2:28" ht="13.8" thickBot="1">
      <c r="B198" s="94"/>
      <c r="C198" s="100"/>
      <c r="D198" s="97"/>
      <c r="E198" s="111"/>
      <c r="F198" s="35" t="s">
        <v>399</v>
      </c>
      <c r="G198" s="36" t="s">
        <v>400</v>
      </c>
      <c r="H198" s="6"/>
      <c r="I198" s="5"/>
      <c r="J198" s="5"/>
      <c r="K198" s="4"/>
      <c r="L198" s="6"/>
      <c r="M198" s="21"/>
      <c r="N198" s="21"/>
      <c r="O198" s="4"/>
      <c r="P198" s="6"/>
      <c r="Q198" s="21"/>
      <c r="R198" s="21"/>
      <c r="S198" s="4"/>
      <c r="T198" s="6"/>
      <c r="U198" s="5"/>
      <c r="V198" s="5"/>
      <c r="W198" s="4"/>
      <c r="X198" s="6"/>
      <c r="Y198" s="5"/>
      <c r="Z198" s="5">
        <f t="shared" si="7"/>
        <v>0</v>
      </c>
      <c r="AA198" s="4"/>
    </row>
    <row r="199" spans="2:28" ht="15" thickBot="1">
      <c r="G199" s="2"/>
      <c r="H199" s="56"/>
      <c r="I199" s="57"/>
      <c r="J199" s="57"/>
      <c r="K199" s="3">
        <f>SUM(K14:K198)</f>
        <v>0</v>
      </c>
      <c r="L199" s="56"/>
      <c r="M199" s="57"/>
      <c r="N199" s="57"/>
      <c r="O199" s="3">
        <f>SUM(O14:O198)</f>
        <v>0</v>
      </c>
      <c r="P199" s="56"/>
      <c r="Q199" s="57"/>
      <c r="R199" s="57"/>
      <c r="S199" s="3">
        <f>SUM(S14:S198)</f>
        <v>0</v>
      </c>
      <c r="T199" s="56"/>
      <c r="U199" s="57"/>
      <c r="V199" s="57"/>
      <c r="W199" s="3">
        <f>SUM(W14:W198)</f>
        <v>0</v>
      </c>
      <c r="X199" s="56"/>
      <c r="Y199" s="57"/>
      <c r="Z199" s="57"/>
      <c r="AA199" s="3">
        <f>SUM(AA14:AA198)</f>
        <v>373829487</v>
      </c>
      <c r="AB199" s="2"/>
    </row>
    <row r="200" spans="2:28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2:28" ht="13.8" thickBot="1">
      <c r="C201" s="104" t="s">
        <v>403</v>
      </c>
      <c r="D201" s="105"/>
      <c r="E201" s="105"/>
      <c r="F201" s="105"/>
      <c r="G201" s="105"/>
      <c r="H201" s="106"/>
      <c r="K201" s="1">
        <f>+I11-K199</f>
        <v>286299787</v>
      </c>
      <c r="O201" s="1">
        <f>+M11-O199</f>
        <v>212968640</v>
      </c>
      <c r="S201" s="1">
        <f>+Q11-S199</f>
        <v>239477721</v>
      </c>
      <c r="W201" s="1">
        <f>+U11-W199</f>
        <v>289223131</v>
      </c>
      <c r="AA201" s="1">
        <f>+Y11-AA199</f>
        <v>18085484</v>
      </c>
    </row>
  </sheetData>
  <mergeCells count="112">
    <mergeCell ref="C5:K5"/>
    <mergeCell ref="H7:K7"/>
    <mergeCell ref="L7:O7"/>
    <mergeCell ref="P7:S7"/>
    <mergeCell ref="T7:W7"/>
    <mergeCell ref="X7:AA7"/>
    <mergeCell ref="X9:X10"/>
    <mergeCell ref="Y9:Y10"/>
    <mergeCell ref="Z9:Z10"/>
    <mergeCell ref="AA9:AA10"/>
    <mergeCell ref="U9:U10"/>
    <mergeCell ref="V9:V10"/>
    <mergeCell ref="W9:W10"/>
    <mergeCell ref="C8:G11"/>
    <mergeCell ref="H8:K8"/>
    <mergeCell ref="L8:O8"/>
    <mergeCell ref="P8:S8"/>
    <mergeCell ref="T8:W8"/>
    <mergeCell ref="X8:AA8"/>
    <mergeCell ref="H9:H10"/>
    <mergeCell ref="I9:I10"/>
    <mergeCell ref="J9:J10"/>
    <mergeCell ref="K9:K10"/>
    <mergeCell ref="R9:R10"/>
    <mergeCell ref="S9:S10"/>
    <mergeCell ref="T9:T10"/>
    <mergeCell ref="L9:L10"/>
    <mergeCell ref="M9:M10"/>
    <mergeCell ref="N9:N10"/>
    <mergeCell ref="O9:O10"/>
    <mergeCell ref="P9:P10"/>
    <mergeCell ref="Q9:Q10"/>
    <mergeCell ref="Z12:Z13"/>
    <mergeCell ref="AA12:AA13"/>
    <mergeCell ref="B14:B21"/>
    <mergeCell ref="C14:C21"/>
    <mergeCell ref="D14:D18"/>
    <mergeCell ref="E14:E18"/>
    <mergeCell ref="D19:D21"/>
    <mergeCell ref="E19:E21"/>
    <mergeCell ref="S12:S13"/>
    <mergeCell ref="T12:T13"/>
    <mergeCell ref="U12:U13"/>
    <mergeCell ref="V12:V13"/>
    <mergeCell ref="W12:W13"/>
    <mergeCell ref="X12:X13"/>
    <mergeCell ref="M12:M13"/>
    <mergeCell ref="N12:N13"/>
    <mergeCell ref="O12:O13"/>
    <mergeCell ref="P12:P13"/>
    <mergeCell ref="Q12:Q13"/>
    <mergeCell ref="R12:R13"/>
    <mergeCell ref="C12:G12"/>
    <mergeCell ref="H12:H13"/>
    <mergeCell ref="I12:I13"/>
    <mergeCell ref="J12:J13"/>
    <mergeCell ref="B22:B110"/>
    <mergeCell ref="C22:C110"/>
    <mergeCell ref="D22:D25"/>
    <mergeCell ref="E22:E25"/>
    <mergeCell ref="D27:D30"/>
    <mergeCell ref="E27:E30"/>
    <mergeCell ref="D32:D110"/>
    <mergeCell ref="E32:E110"/>
    <mergeCell ref="Y12:Y13"/>
    <mergeCell ref="K12:K13"/>
    <mergeCell ref="L12:L13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B180:B194"/>
    <mergeCell ref="C180:C194"/>
    <mergeCell ref="D180:D182"/>
    <mergeCell ref="E180:E182"/>
    <mergeCell ref="D183:D187"/>
    <mergeCell ref="E183:E187"/>
    <mergeCell ref="C201:H201"/>
    <mergeCell ref="D190:D191"/>
    <mergeCell ref="E190:E191"/>
    <mergeCell ref="B195:B198"/>
    <mergeCell ref="C195:C198"/>
    <mergeCell ref="D195:D196"/>
    <mergeCell ref="E195:E196"/>
    <mergeCell ref="D197:D198"/>
    <mergeCell ref="E197:E198"/>
  </mergeCells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>
  <dimension ref="B1:AB201"/>
  <sheetViews>
    <sheetView topLeftCell="F7" workbookViewId="0">
      <pane xSplit="2" ySplit="7" topLeftCell="H174" activePane="bottomRight" state="frozen"/>
      <selection activeCell="F7" sqref="F7"/>
      <selection pane="topRight" activeCell="H7" sqref="H7"/>
      <selection pane="bottomLeft" activeCell="F14" sqref="F14"/>
      <selection pane="bottomRight" activeCell="H205" sqref="H205"/>
    </sheetView>
  </sheetViews>
  <sheetFormatPr baseColWidth="10" defaultColWidth="10.77734375" defaultRowHeight="13.2"/>
  <cols>
    <col min="1" max="2" width="4.6640625" style="1" customWidth="1"/>
    <col min="3" max="3" width="35.44140625" style="1" customWidth="1"/>
    <col min="4" max="4" width="4.6640625" style="1" customWidth="1"/>
    <col min="5" max="5" width="28.6640625" style="1" customWidth="1"/>
    <col min="6" max="6" width="4.77734375" style="1" customWidth="1"/>
    <col min="7" max="7" width="45" style="1" customWidth="1"/>
    <col min="8" max="27" width="15.6640625" style="1" customWidth="1"/>
    <col min="28" max="36" width="15.44140625" style="1" customWidth="1"/>
    <col min="37" max="37" width="4.109375" style="1" customWidth="1"/>
    <col min="38" max="46" width="15.44140625" style="1" customWidth="1"/>
    <col min="47" max="47" width="4.109375" style="1" customWidth="1"/>
    <col min="48" max="56" width="15.44140625" style="1" customWidth="1"/>
    <col min="57" max="57" width="4.109375" style="1" customWidth="1"/>
    <col min="58" max="66" width="15.44140625" style="1" customWidth="1"/>
    <col min="67" max="67" width="4.109375" style="1" customWidth="1"/>
    <col min="68" max="76" width="15.44140625" style="1" customWidth="1"/>
    <col min="77" max="77" width="4.109375" style="1" customWidth="1"/>
    <col min="78" max="86" width="15.44140625" style="1" customWidth="1"/>
    <col min="87" max="16384" width="10.77734375" style="1"/>
  </cols>
  <sheetData>
    <row r="1" spans="2:28" ht="14.4">
      <c r="C1" s="19"/>
      <c r="D1" s="19"/>
      <c r="E1" s="19"/>
      <c r="F1" s="19"/>
      <c r="H1"/>
      <c r="I1"/>
      <c r="J1"/>
    </row>
    <row r="2" spans="2:28" ht="14.4">
      <c r="H2"/>
      <c r="I2"/>
      <c r="J2"/>
    </row>
    <row r="3" spans="2:28" ht="18">
      <c r="G3" s="20" t="s">
        <v>406</v>
      </c>
      <c r="H3"/>
      <c r="I3"/>
      <c r="J3"/>
    </row>
    <row r="4" spans="2:28" ht="13.8" thickBot="1"/>
    <row r="5" spans="2:28" ht="18.600000000000001" thickBot="1">
      <c r="C5" s="149" t="s">
        <v>405</v>
      </c>
      <c r="D5" s="150"/>
      <c r="E5" s="150"/>
      <c r="F5" s="150"/>
      <c r="G5" s="150"/>
      <c r="H5" s="150"/>
      <c r="I5" s="150"/>
      <c r="J5" s="150"/>
      <c r="K5" s="151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</row>
    <row r="6" spans="2:28" ht="15" thickBot="1">
      <c r="C6"/>
      <c r="D6"/>
      <c r="E6"/>
      <c r="F6"/>
      <c r="G6"/>
      <c r="H6"/>
    </row>
    <row r="7" spans="2:28" ht="13.8" thickBot="1">
      <c r="H7" s="128" t="s">
        <v>61</v>
      </c>
      <c r="I7" s="129"/>
      <c r="J7" s="129"/>
      <c r="K7" s="130"/>
      <c r="L7" s="128" t="s">
        <v>60</v>
      </c>
      <c r="M7" s="129"/>
      <c r="N7" s="129"/>
      <c r="O7" s="130"/>
      <c r="P7" s="128" t="s">
        <v>59</v>
      </c>
      <c r="Q7" s="129"/>
      <c r="R7" s="129"/>
      <c r="S7" s="130"/>
      <c r="T7" s="128" t="s">
        <v>58</v>
      </c>
      <c r="U7" s="129"/>
      <c r="V7" s="129"/>
      <c r="W7" s="130"/>
      <c r="X7" s="128" t="s">
        <v>57</v>
      </c>
      <c r="Y7" s="129"/>
      <c r="Z7" s="129"/>
      <c r="AA7" s="130"/>
    </row>
    <row r="8" spans="2:28" ht="13.8" thickBot="1">
      <c r="C8" s="131" t="s">
        <v>56</v>
      </c>
      <c r="D8" s="132"/>
      <c r="E8" s="133"/>
      <c r="F8" s="134"/>
      <c r="G8" s="135"/>
      <c r="H8" s="146" t="s">
        <v>54</v>
      </c>
      <c r="I8" s="147"/>
      <c r="J8" s="147"/>
      <c r="K8" s="148"/>
      <c r="L8" s="146" t="s">
        <v>54</v>
      </c>
      <c r="M8" s="147"/>
      <c r="N8" s="147"/>
      <c r="O8" s="148"/>
      <c r="P8" s="146" t="s">
        <v>54</v>
      </c>
      <c r="Q8" s="147"/>
      <c r="R8" s="147"/>
      <c r="S8" s="148"/>
      <c r="T8" s="146" t="s">
        <v>54</v>
      </c>
      <c r="U8" s="147"/>
      <c r="V8" s="147"/>
      <c r="W8" s="148"/>
      <c r="X8" s="146" t="s">
        <v>54</v>
      </c>
      <c r="Y8" s="147"/>
      <c r="Z8" s="147"/>
      <c r="AA8" s="148"/>
    </row>
    <row r="9" spans="2:28">
      <c r="C9" s="136"/>
      <c r="D9" s="137"/>
      <c r="E9" s="138"/>
      <c r="F9" s="139"/>
      <c r="G9" s="140"/>
      <c r="H9" s="126" t="s">
        <v>70</v>
      </c>
      <c r="I9" s="116" t="s">
        <v>64</v>
      </c>
      <c r="J9" s="116" t="s">
        <v>65</v>
      </c>
      <c r="K9" s="118" t="s">
        <v>53</v>
      </c>
      <c r="L9" s="126" t="s">
        <v>70</v>
      </c>
      <c r="M9" s="116" t="s">
        <v>64</v>
      </c>
      <c r="N9" s="116" t="s">
        <v>65</v>
      </c>
      <c r="O9" s="118" t="s">
        <v>53</v>
      </c>
      <c r="P9" s="126" t="s">
        <v>70</v>
      </c>
      <c r="Q9" s="116" t="s">
        <v>64</v>
      </c>
      <c r="R9" s="116" t="s">
        <v>65</v>
      </c>
      <c r="S9" s="118" t="s">
        <v>53</v>
      </c>
      <c r="T9" s="126" t="s">
        <v>70</v>
      </c>
      <c r="U9" s="116" t="s">
        <v>64</v>
      </c>
      <c r="V9" s="116" t="s">
        <v>65</v>
      </c>
      <c r="W9" s="118" t="s">
        <v>53</v>
      </c>
      <c r="X9" s="126" t="s">
        <v>70</v>
      </c>
      <c r="Y9" s="116" t="s">
        <v>64</v>
      </c>
      <c r="Z9" s="116" t="s">
        <v>65</v>
      </c>
      <c r="AA9" s="118" t="s">
        <v>53</v>
      </c>
    </row>
    <row r="10" spans="2:28" ht="13.8" thickBot="1">
      <c r="C10" s="136"/>
      <c r="D10" s="137"/>
      <c r="E10" s="138"/>
      <c r="F10" s="139"/>
      <c r="G10" s="140"/>
      <c r="H10" s="127"/>
      <c r="I10" s="125"/>
      <c r="J10" s="125"/>
      <c r="K10" s="119"/>
      <c r="L10" s="127"/>
      <c r="M10" s="117"/>
      <c r="N10" s="117"/>
      <c r="O10" s="119"/>
      <c r="P10" s="127"/>
      <c r="Q10" s="117"/>
      <c r="R10" s="117"/>
      <c r="S10" s="119"/>
      <c r="T10" s="127"/>
      <c r="U10" s="117"/>
      <c r="V10" s="117"/>
      <c r="W10" s="119"/>
      <c r="X10" s="127"/>
      <c r="Y10" s="117"/>
      <c r="Z10" s="117"/>
      <c r="AA10" s="119"/>
    </row>
    <row r="11" spans="2:28" ht="13.8" thickBot="1">
      <c r="C11" s="141"/>
      <c r="D11" s="142"/>
      <c r="E11" s="143"/>
      <c r="F11" s="144"/>
      <c r="G11" s="145"/>
      <c r="H11" s="15">
        <v>472</v>
      </c>
      <c r="I11" s="17">
        <v>190865851</v>
      </c>
      <c r="J11" s="17">
        <v>114187933</v>
      </c>
      <c r="K11" s="16">
        <f>+I11-J11</f>
        <v>76677918</v>
      </c>
      <c r="L11" s="26">
        <v>382</v>
      </c>
      <c r="M11" s="17">
        <v>161746055</v>
      </c>
      <c r="N11" s="17">
        <v>91389568</v>
      </c>
      <c r="O11" s="16">
        <f>+M11-N11</f>
        <v>70356487</v>
      </c>
      <c r="P11" s="15">
        <v>593</v>
      </c>
      <c r="Q11" s="17">
        <v>205560168</v>
      </c>
      <c r="R11" s="17">
        <v>108973653</v>
      </c>
      <c r="S11" s="16">
        <f>+Q11-R11</f>
        <v>96586515</v>
      </c>
      <c r="T11" s="26">
        <v>530</v>
      </c>
      <c r="U11" s="17">
        <v>161588916</v>
      </c>
      <c r="V11" s="17">
        <v>95483460</v>
      </c>
      <c r="W11" s="16">
        <f>+U1:U11-V11</f>
        <v>66105456</v>
      </c>
      <c r="X11" s="26">
        <v>857</v>
      </c>
      <c r="Y11" s="17">
        <v>405754696</v>
      </c>
      <c r="Z11" s="17">
        <v>265131404</v>
      </c>
      <c r="AA11" s="16">
        <f>+Y11-Z11</f>
        <v>140623292</v>
      </c>
      <c r="AB11" s="15"/>
    </row>
    <row r="12" spans="2:28" ht="14.4" thickBot="1">
      <c r="C12" s="120" t="s">
        <v>52</v>
      </c>
      <c r="D12" s="121"/>
      <c r="E12" s="122"/>
      <c r="F12" s="164"/>
      <c r="G12" s="165"/>
      <c r="H12" s="114" t="s">
        <v>71</v>
      </c>
      <c r="I12" s="116" t="s">
        <v>67</v>
      </c>
      <c r="J12" s="116" t="s">
        <v>68</v>
      </c>
      <c r="K12" s="118" t="s">
        <v>69</v>
      </c>
      <c r="L12" s="114" t="s">
        <v>71</v>
      </c>
      <c r="M12" s="116" t="s">
        <v>67</v>
      </c>
      <c r="N12" s="116" t="s">
        <v>68</v>
      </c>
      <c r="O12" s="118" t="s">
        <v>69</v>
      </c>
      <c r="P12" s="114" t="s">
        <v>71</v>
      </c>
      <c r="Q12" s="116" t="s">
        <v>67</v>
      </c>
      <c r="R12" s="116" t="s">
        <v>68</v>
      </c>
      <c r="S12" s="118" t="s">
        <v>69</v>
      </c>
      <c r="T12" s="114" t="s">
        <v>71</v>
      </c>
      <c r="U12" s="116" t="s">
        <v>67</v>
      </c>
      <c r="V12" s="116" t="s">
        <v>68</v>
      </c>
      <c r="W12" s="118" t="s">
        <v>69</v>
      </c>
      <c r="X12" s="114" t="s">
        <v>71</v>
      </c>
      <c r="Y12" s="116" t="s">
        <v>67</v>
      </c>
      <c r="Z12" s="116" t="s">
        <v>68</v>
      </c>
      <c r="AA12" s="118" t="s">
        <v>69</v>
      </c>
    </row>
    <row r="13" spans="2:28" ht="13.8" thickBot="1">
      <c r="C13" s="14" t="s">
        <v>50</v>
      </c>
      <c r="D13" s="14"/>
      <c r="E13" s="14" t="s">
        <v>8</v>
      </c>
      <c r="F13" s="47"/>
      <c r="G13" s="48" t="s">
        <v>0</v>
      </c>
      <c r="H13" s="166"/>
      <c r="I13" s="125"/>
      <c r="J13" s="125"/>
      <c r="K13" s="119"/>
      <c r="L13" s="157"/>
      <c r="M13" s="117"/>
      <c r="N13" s="117"/>
      <c r="O13" s="119"/>
      <c r="P13" s="157"/>
      <c r="Q13" s="117"/>
      <c r="R13" s="117"/>
      <c r="S13" s="119"/>
      <c r="T13" s="115"/>
      <c r="U13" s="117"/>
      <c r="V13" s="117"/>
      <c r="W13" s="119"/>
      <c r="X13" s="115"/>
      <c r="Y13" s="117"/>
      <c r="Z13" s="117"/>
      <c r="AA13" s="119"/>
    </row>
    <row r="14" spans="2:28">
      <c r="B14" s="92">
        <v>2</v>
      </c>
      <c r="C14" s="98" t="s">
        <v>7</v>
      </c>
      <c r="D14" s="95">
        <v>2.1</v>
      </c>
      <c r="E14" s="109" t="s">
        <v>9</v>
      </c>
      <c r="F14" s="37" t="s">
        <v>72</v>
      </c>
      <c r="G14" s="46" t="s">
        <v>73</v>
      </c>
      <c r="H14" s="10">
        <v>247</v>
      </c>
      <c r="I14" s="9"/>
      <c r="J14" s="9">
        <f>+H14/H11</f>
        <v>0.52330508474576276</v>
      </c>
      <c r="K14" s="8"/>
      <c r="L14" s="10">
        <v>328</v>
      </c>
      <c r="M14" s="9"/>
      <c r="N14" s="9">
        <f>+L14/L11</f>
        <v>0.8586387434554974</v>
      </c>
      <c r="O14" s="8"/>
      <c r="P14" s="10">
        <v>302</v>
      </c>
      <c r="Q14" s="9"/>
      <c r="R14" s="9">
        <f>+P14/P11</f>
        <v>0.50927487352445189</v>
      </c>
      <c r="S14" s="8"/>
      <c r="T14" s="10">
        <v>304</v>
      </c>
      <c r="U14" s="9"/>
      <c r="V14" s="9">
        <f>+T14/T11</f>
        <v>0.57358490566037734</v>
      </c>
      <c r="W14" s="8"/>
      <c r="X14" s="10">
        <v>832</v>
      </c>
      <c r="Y14" s="9">
        <v>67107</v>
      </c>
      <c r="Z14" s="9">
        <f>+X14/X11</f>
        <v>0.97082847141190198</v>
      </c>
      <c r="AA14" s="8">
        <f>+X14*Y14</f>
        <v>55833024</v>
      </c>
    </row>
    <row r="15" spans="2:28">
      <c r="B15" s="93"/>
      <c r="C15" s="99"/>
      <c r="D15" s="96"/>
      <c r="E15" s="110"/>
      <c r="F15" s="27" t="s">
        <v>74</v>
      </c>
      <c r="G15" s="28" t="s">
        <v>75</v>
      </c>
      <c r="H15" s="6">
        <v>0</v>
      </c>
      <c r="I15" s="5"/>
      <c r="J15" s="5"/>
      <c r="K15" s="4"/>
      <c r="L15" s="6"/>
      <c r="M15" s="21"/>
      <c r="N15" s="21"/>
      <c r="O15" s="4"/>
      <c r="P15" s="6"/>
      <c r="Q15" s="21"/>
      <c r="R15" s="21"/>
      <c r="S15" s="4"/>
      <c r="T15" s="6"/>
      <c r="U15" s="5"/>
      <c r="V15" s="5"/>
      <c r="W15" s="4"/>
      <c r="X15" s="6"/>
      <c r="Y15" s="5"/>
      <c r="Z15" s="5"/>
      <c r="AA15" s="4"/>
    </row>
    <row r="16" spans="2:28">
      <c r="B16" s="93"/>
      <c r="C16" s="99"/>
      <c r="D16" s="96"/>
      <c r="E16" s="110"/>
      <c r="F16" s="27" t="s">
        <v>76</v>
      </c>
      <c r="G16" s="29" t="s">
        <v>77</v>
      </c>
      <c r="H16" s="6"/>
      <c r="I16" s="5"/>
      <c r="J16" s="5"/>
      <c r="K16" s="4"/>
      <c r="L16" s="6"/>
      <c r="M16" s="21"/>
      <c r="N16" s="21"/>
      <c r="O16" s="4"/>
      <c r="P16" s="6"/>
      <c r="Q16" s="21"/>
      <c r="R16" s="21"/>
      <c r="S16" s="4"/>
      <c r="T16" s="6"/>
      <c r="U16" s="5"/>
      <c r="V16" s="5"/>
      <c r="W16" s="4"/>
      <c r="X16" s="6"/>
      <c r="Y16" s="5"/>
      <c r="Z16" s="5"/>
      <c r="AA16" s="4"/>
    </row>
    <row r="17" spans="2:27">
      <c r="B17" s="93"/>
      <c r="C17" s="99"/>
      <c r="D17" s="96"/>
      <c r="E17" s="110"/>
      <c r="F17" s="27" t="s">
        <v>78</v>
      </c>
      <c r="G17" s="29" t="s">
        <v>79</v>
      </c>
      <c r="H17" s="6"/>
      <c r="I17" s="5"/>
      <c r="J17" s="5"/>
      <c r="K17" s="4"/>
      <c r="L17" s="6"/>
      <c r="M17" s="21"/>
      <c r="N17" s="21"/>
      <c r="O17" s="4"/>
      <c r="P17" s="6"/>
      <c r="Q17" s="21"/>
      <c r="R17" s="21"/>
      <c r="S17" s="4"/>
      <c r="T17" s="6"/>
      <c r="U17" s="5"/>
      <c r="V17" s="5"/>
      <c r="W17" s="4"/>
      <c r="X17" s="6"/>
      <c r="Y17" s="5"/>
      <c r="Z17" s="5"/>
      <c r="AA17" s="4"/>
    </row>
    <row r="18" spans="2:27" ht="13.8" thickBot="1">
      <c r="B18" s="93"/>
      <c r="C18" s="99"/>
      <c r="D18" s="97"/>
      <c r="E18" s="112"/>
      <c r="F18" s="35" t="s">
        <v>80</v>
      </c>
      <c r="G18" s="36" t="s">
        <v>81</v>
      </c>
      <c r="H18" s="6"/>
      <c r="I18" s="5"/>
      <c r="J18" s="5"/>
      <c r="K18" s="4"/>
      <c r="L18" s="6"/>
      <c r="M18" s="21"/>
      <c r="N18" s="21"/>
      <c r="O18" s="4"/>
      <c r="P18" s="6"/>
      <c r="Q18" s="21"/>
      <c r="R18" s="21"/>
      <c r="S18" s="4"/>
      <c r="T18" s="6"/>
      <c r="U18" s="5"/>
      <c r="V18" s="5"/>
      <c r="W18" s="4"/>
      <c r="X18" s="6"/>
      <c r="Y18" s="5"/>
      <c r="Z18" s="5"/>
      <c r="AA18" s="4"/>
    </row>
    <row r="19" spans="2:27">
      <c r="B19" s="93"/>
      <c r="C19" s="99"/>
      <c r="D19" s="95">
        <v>2.2000000000000002</v>
      </c>
      <c r="E19" s="113" t="s">
        <v>10</v>
      </c>
      <c r="F19" s="37"/>
      <c r="G19" s="46" t="s">
        <v>44</v>
      </c>
      <c r="H19" s="6">
        <v>35</v>
      </c>
      <c r="I19" s="5"/>
      <c r="J19" s="5">
        <f>+H19/$H$11</f>
        <v>7.4152542372881353E-2</v>
      </c>
      <c r="K19" s="4"/>
      <c r="L19" s="6">
        <v>21</v>
      </c>
      <c r="M19" s="21"/>
      <c r="N19" s="21">
        <f>+L19/$L$11</f>
        <v>5.4973821989528798E-2</v>
      </c>
      <c r="O19" s="4"/>
      <c r="P19" s="6">
        <v>75</v>
      </c>
      <c r="Q19" s="21"/>
      <c r="R19" s="21">
        <f>+P19/$P$11</f>
        <v>0.12647554806070826</v>
      </c>
      <c r="S19" s="4"/>
      <c r="T19" s="6">
        <v>48</v>
      </c>
      <c r="U19" s="5"/>
      <c r="V19" s="5">
        <f>+T19/$T$11</f>
        <v>9.056603773584905E-2</v>
      </c>
      <c r="W19" s="4"/>
      <c r="X19" s="6">
        <v>77</v>
      </c>
      <c r="Y19" s="5">
        <v>198620</v>
      </c>
      <c r="Z19" s="5">
        <f>+X19/$X$11</f>
        <v>8.9848308051341891E-2</v>
      </c>
      <c r="AA19" s="4">
        <f>+X19*Y19</f>
        <v>15293740</v>
      </c>
    </row>
    <row r="20" spans="2:27">
      <c r="B20" s="93"/>
      <c r="C20" s="99"/>
      <c r="D20" s="96"/>
      <c r="E20" s="110"/>
      <c r="F20" s="27" t="s">
        <v>82</v>
      </c>
      <c r="G20" s="29" t="s">
        <v>83</v>
      </c>
      <c r="H20" s="6"/>
      <c r="I20" s="5"/>
      <c r="J20" s="5"/>
      <c r="K20" s="4"/>
      <c r="L20" s="6"/>
      <c r="M20" s="21"/>
      <c r="N20" s="21"/>
      <c r="O20" s="4"/>
      <c r="P20" s="6"/>
      <c r="Q20" s="21"/>
      <c r="R20" s="21"/>
      <c r="S20" s="4"/>
      <c r="T20" s="6"/>
      <c r="U20" s="5"/>
      <c r="V20" s="5"/>
      <c r="W20" s="4"/>
      <c r="X20" s="6"/>
      <c r="Y20" s="5"/>
      <c r="Z20" s="5"/>
      <c r="AA20" s="4"/>
    </row>
    <row r="21" spans="2:27" ht="13.8" thickBot="1">
      <c r="B21" s="94"/>
      <c r="C21" s="100"/>
      <c r="D21" s="97"/>
      <c r="E21" s="111"/>
      <c r="F21" s="35" t="s">
        <v>84</v>
      </c>
      <c r="G21" s="36" t="s">
        <v>85</v>
      </c>
      <c r="H21" s="6"/>
      <c r="I21" s="5"/>
      <c r="J21" s="5"/>
      <c r="K21" s="4"/>
      <c r="L21" s="6"/>
      <c r="M21" s="21"/>
      <c r="N21" s="21"/>
      <c r="O21" s="4"/>
      <c r="P21" s="6"/>
      <c r="Q21" s="21"/>
      <c r="R21" s="21"/>
      <c r="S21" s="4"/>
      <c r="T21" s="6"/>
      <c r="U21" s="5"/>
      <c r="V21" s="5"/>
      <c r="W21" s="4"/>
      <c r="X21" s="6"/>
      <c r="Y21" s="5"/>
      <c r="Z21" s="5"/>
      <c r="AA21" s="4"/>
    </row>
    <row r="22" spans="2:27">
      <c r="B22" s="92">
        <v>1</v>
      </c>
      <c r="C22" s="99" t="s">
        <v>11</v>
      </c>
      <c r="D22" s="95">
        <v>1.2</v>
      </c>
      <c r="E22" s="109" t="s">
        <v>15</v>
      </c>
      <c r="F22" s="33" t="s">
        <v>86</v>
      </c>
      <c r="G22" s="34" t="s">
        <v>87</v>
      </c>
      <c r="H22" s="6">
        <v>12</v>
      </c>
      <c r="I22" s="5"/>
      <c r="J22" s="5">
        <f t="shared" ref="J22:J25" si="0">+H22/$H$11</f>
        <v>2.5423728813559324E-2</v>
      </c>
      <c r="K22" s="4"/>
      <c r="L22" s="6">
        <v>307</v>
      </c>
      <c r="M22" s="21"/>
      <c r="N22" s="21">
        <f>+L22/$L$11</f>
        <v>0.80366492146596857</v>
      </c>
      <c r="O22" s="4"/>
      <c r="P22" s="6">
        <v>168</v>
      </c>
      <c r="Q22" s="21"/>
      <c r="R22" s="21">
        <f>+P22/$P$11</f>
        <v>0.28330522765598654</v>
      </c>
      <c r="S22" s="4"/>
      <c r="T22" s="6">
        <v>106</v>
      </c>
      <c r="U22" s="5"/>
      <c r="V22" s="5">
        <f>+T22/$T$11</f>
        <v>0.2</v>
      </c>
      <c r="W22" s="4"/>
      <c r="X22" s="6">
        <v>54</v>
      </c>
      <c r="Y22" s="5">
        <v>12785</v>
      </c>
      <c r="Z22" s="5">
        <f>+X22/$X$11</f>
        <v>6.3010501750291714E-2</v>
      </c>
      <c r="AA22" s="4">
        <f>+X22*Y22</f>
        <v>690390</v>
      </c>
    </row>
    <row r="23" spans="2:27">
      <c r="B23" s="93"/>
      <c r="C23" s="99"/>
      <c r="D23" s="96"/>
      <c r="E23" s="110"/>
      <c r="F23" s="27" t="s">
        <v>88</v>
      </c>
      <c r="G23" s="29" t="s">
        <v>89</v>
      </c>
      <c r="H23" s="6">
        <v>0</v>
      </c>
      <c r="I23" s="5"/>
      <c r="J23" s="5">
        <f t="shared" si="0"/>
        <v>0</v>
      </c>
      <c r="K23" s="4"/>
      <c r="L23" s="6"/>
      <c r="M23" s="21"/>
      <c r="N23" s="21"/>
      <c r="O23" s="4"/>
      <c r="P23" s="6"/>
      <c r="Q23" s="21"/>
      <c r="R23" s="21"/>
      <c r="S23" s="4"/>
      <c r="T23" s="6"/>
      <c r="U23" s="5"/>
      <c r="V23" s="5"/>
      <c r="W23" s="4"/>
      <c r="X23" s="6"/>
      <c r="Y23" s="5"/>
      <c r="Z23" s="5"/>
      <c r="AA23" s="4"/>
    </row>
    <row r="24" spans="2:27">
      <c r="B24" s="93"/>
      <c r="C24" s="99"/>
      <c r="D24" s="96"/>
      <c r="E24" s="110"/>
      <c r="F24" s="27" t="s">
        <v>90</v>
      </c>
      <c r="G24" s="29" t="s">
        <v>91</v>
      </c>
      <c r="H24" s="6">
        <v>0</v>
      </c>
      <c r="I24" s="5"/>
      <c r="J24" s="5">
        <f t="shared" si="0"/>
        <v>0</v>
      </c>
      <c r="K24" s="4"/>
      <c r="L24" s="6"/>
      <c r="M24" s="21"/>
      <c r="N24" s="21"/>
      <c r="O24" s="4"/>
      <c r="P24" s="6"/>
      <c r="Q24" s="21"/>
      <c r="R24" s="21"/>
      <c r="S24" s="4"/>
      <c r="T24" s="6"/>
      <c r="U24" s="5"/>
      <c r="V24" s="5"/>
      <c r="W24" s="4"/>
      <c r="X24" s="6"/>
      <c r="Y24" s="5"/>
      <c r="Z24" s="5"/>
      <c r="AA24" s="4"/>
    </row>
    <row r="25" spans="2:27" ht="13.8" thickBot="1">
      <c r="B25" s="93"/>
      <c r="C25" s="99"/>
      <c r="D25" s="97"/>
      <c r="E25" s="111"/>
      <c r="F25" s="35" t="s">
        <v>92</v>
      </c>
      <c r="G25" s="36" t="s">
        <v>93</v>
      </c>
      <c r="H25" s="6">
        <v>0</v>
      </c>
      <c r="I25" s="5"/>
      <c r="J25" s="5">
        <f t="shared" si="0"/>
        <v>0</v>
      </c>
      <c r="K25" s="4"/>
      <c r="L25" s="6"/>
      <c r="M25" s="21"/>
      <c r="N25" s="21"/>
      <c r="O25" s="4"/>
      <c r="P25" s="6"/>
      <c r="Q25" s="21"/>
      <c r="R25" s="21"/>
      <c r="S25" s="4"/>
      <c r="T25" s="6"/>
      <c r="U25" s="5"/>
      <c r="V25" s="5"/>
      <c r="W25" s="4"/>
      <c r="X25" s="6"/>
      <c r="Y25" s="5"/>
      <c r="Z25" s="5"/>
      <c r="AA25" s="4"/>
    </row>
    <row r="26" spans="2:27" ht="13.8" thickBot="1">
      <c r="B26" s="93"/>
      <c r="C26" s="99"/>
      <c r="D26" s="49">
        <v>1.5</v>
      </c>
      <c r="E26" s="50" t="s">
        <v>16</v>
      </c>
      <c r="F26" s="43">
        <v>906</v>
      </c>
      <c r="G26" s="44" t="s">
        <v>49</v>
      </c>
      <c r="H26" s="6"/>
      <c r="I26" s="5"/>
      <c r="J26" s="5"/>
      <c r="K26" s="4"/>
      <c r="L26" s="6"/>
      <c r="M26" s="21"/>
      <c r="N26" s="21"/>
      <c r="O26" s="4"/>
      <c r="P26" s="6"/>
      <c r="Q26" s="21"/>
      <c r="R26" s="21"/>
      <c r="S26" s="4"/>
      <c r="T26" s="6"/>
      <c r="U26" s="5"/>
      <c r="V26" s="5"/>
      <c r="W26" s="4"/>
      <c r="X26" s="6"/>
      <c r="Y26" s="5"/>
      <c r="Z26" s="5"/>
      <c r="AA26" s="4"/>
    </row>
    <row r="27" spans="2:27">
      <c r="B27" s="93"/>
      <c r="C27" s="99"/>
      <c r="D27" s="95">
        <v>1.4</v>
      </c>
      <c r="E27" s="109" t="s">
        <v>14</v>
      </c>
      <c r="F27" s="33">
        <v>334</v>
      </c>
      <c r="G27" s="39" t="s">
        <v>3</v>
      </c>
      <c r="H27" s="6">
        <v>0</v>
      </c>
      <c r="I27" s="5"/>
      <c r="J27" s="5"/>
      <c r="K27" s="4"/>
      <c r="L27" s="6"/>
      <c r="M27" s="21"/>
      <c r="N27" s="21"/>
      <c r="O27" s="4"/>
      <c r="P27" s="6"/>
      <c r="Q27" s="21"/>
      <c r="R27" s="21"/>
      <c r="S27" s="4"/>
      <c r="T27" s="6"/>
      <c r="U27" s="5"/>
      <c r="V27" s="5"/>
      <c r="W27" s="4"/>
      <c r="X27" s="6"/>
      <c r="Y27" s="5"/>
      <c r="Z27" s="5"/>
      <c r="AA27" s="4"/>
    </row>
    <row r="28" spans="2:27">
      <c r="B28" s="93"/>
      <c r="C28" s="99"/>
      <c r="D28" s="96"/>
      <c r="E28" s="110"/>
      <c r="F28" s="27">
        <v>909</v>
      </c>
      <c r="G28" s="30" t="s">
        <v>4</v>
      </c>
      <c r="H28" s="6">
        <v>0</v>
      </c>
      <c r="I28" s="5"/>
      <c r="J28" s="5"/>
      <c r="K28" s="4"/>
      <c r="L28" s="6"/>
      <c r="M28" s="21"/>
      <c r="N28" s="21"/>
      <c r="O28" s="4"/>
      <c r="P28" s="6"/>
      <c r="Q28" s="21"/>
      <c r="R28" s="21"/>
      <c r="S28" s="4"/>
      <c r="T28" s="6"/>
      <c r="U28" s="5"/>
      <c r="V28" s="5"/>
      <c r="W28" s="4"/>
      <c r="X28" s="6"/>
      <c r="Y28" s="5"/>
      <c r="Z28" s="5"/>
      <c r="AA28" s="4"/>
    </row>
    <row r="29" spans="2:27">
      <c r="B29" s="93"/>
      <c r="C29" s="99"/>
      <c r="D29" s="96"/>
      <c r="E29" s="110"/>
      <c r="F29" s="27">
        <v>910</v>
      </c>
      <c r="G29" s="30" t="s">
        <v>45</v>
      </c>
      <c r="H29" s="6">
        <v>0</v>
      </c>
      <c r="I29" s="5"/>
      <c r="J29" s="5"/>
      <c r="K29" s="4"/>
      <c r="L29" s="6"/>
      <c r="M29" s="21"/>
      <c r="N29" s="21"/>
      <c r="O29" s="4"/>
      <c r="P29" s="6"/>
      <c r="Q29" s="21"/>
      <c r="R29" s="21"/>
      <c r="S29" s="4"/>
      <c r="T29" s="6"/>
      <c r="U29" s="5"/>
      <c r="V29" s="5"/>
      <c r="W29" s="4"/>
      <c r="X29" s="6"/>
      <c r="Y29" s="5"/>
      <c r="Z29" s="5"/>
      <c r="AA29" s="4"/>
    </row>
    <row r="30" spans="2:27" ht="13.8" thickBot="1">
      <c r="B30" s="93"/>
      <c r="C30" s="99"/>
      <c r="D30" s="97"/>
      <c r="E30" s="111"/>
      <c r="F30" s="35">
        <v>911</v>
      </c>
      <c r="G30" s="45" t="s">
        <v>5</v>
      </c>
      <c r="H30" s="6">
        <v>0</v>
      </c>
      <c r="I30" s="5"/>
      <c r="J30" s="5"/>
      <c r="K30" s="4"/>
      <c r="L30" s="6"/>
      <c r="M30" s="21"/>
      <c r="N30" s="21"/>
      <c r="O30" s="4"/>
      <c r="P30" s="6"/>
      <c r="Q30" s="21"/>
      <c r="R30" s="21"/>
      <c r="S30" s="4"/>
      <c r="T30" s="6"/>
      <c r="U30" s="5"/>
      <c r="V30" s="5"/>
      <c r="W30" s="4"/>
      <c r="X30" s="6"/>
      <c r="Y30" s="5"/>
      <c r="Z30" s="5"/>
      <c r="AA30" s="4"/>
    </row>
    <row r="31" spans="2:27" ht="27" thickBot="1">
      <c r="B31" s="93"/>
      <c r="C31" s="99"/>
      <c r="D31" s="49">
        <v>1.1000000000000001</v>
      </c>
      <c r="E31" s="50" t="s">
        <v>12</v>
      </c>
      <c r="F31" s="43">
        <v>328</v>
      </c>
      <c r="G31" s="44" t="s">
        <v>46</v>
      </c>
      <c r="H31" s="6">
        <v>0</v>
      </c>
      <c r="I31" s="5"/>
      <c r="J31" s="5"/>
      <c r="K31" s="4"/>
      <c r="L31" s="6"/>
      <c r="M31" s="21"/>
      <c r="N31" s="21"/>
      <c r="O31" s="4"/>
      <c r="P31" s="6"/>
      <c r="Q31" s="21"/>
      <c r="R31" s="21"/>
      <c r="S31" s="4"/>
      <c r="T31" s="6"/>
      <c r="U31" s="5"/>
      <c r="V31" s="5"/>
      <c r="W31" s="4"/>
      <c r="X31" s="6"/>
      <c r="Y31" s="5"/>
      <c r="Z31" s="5"/>
      <c r="AA31" s="4"/>
    </row>
    <row r="32" spans="2:27">
      <c r="B32" s="93"/>
      <c r="C32" s="99"/>
      <c r="D32" s="95">
        <v>1.3</v>
      </c>
      <c r="E32" s="109" t="s">
        <v>13</v>
      </c>
      <c r="F32" s="33" t="s">
        <v>94</v>
      </c>
      <c r="G32" s="34" t="s">
        <v>95</v>
      </c>
      <c r="H32" s="6"/>
      <c r="I32" s="5"/>
      <c r="J32" s="5"/>
      <c r="K32" s="4"/>
      <c r="L32" s="6"/>
      <c r="M32" s="21"/>
      <c r="N32" s="21"/>
      <c r="O32" s="4"/>
      <c r="P32" s="6"/>
      <c r="Q32" s="21"/>
      <c r="R32" s="21"/>
      <c r="S32" s="4"/>
      <c r="T32" s="6"/>
      <c r="U32" s="5"/>
      <c r="V32" s="5"/>
      <c r="W32" s="4"/>
      <c r="X32" s="6"/>
      <c r="Y32" s="5"/>
      <c r="Z32" s="5"/>
      <c r="AA32" s="4"/>
    </row>
    <row r="33" spans="2:27">
      <c r="B33" s="93"/>
      <c r="C33" s="99"/>
      <c r="D33" s="96"/>
      <c r="E33" s="110"/>
      <c r="F33" s="27" t="s">
        <v>96</v>
      </c>
      <c r="G33" s="29" t="s">
        <v>97</v>
      </c>
      <c r="H33" s="6"/>
      <c r="I33" s="5"/>
      <c r="J33" s="5"/>
      <c r="K33" s="4"/>
      <c r="L33" s="6"/>
      <c r="M33" s="21"/>
      <c r="N33" s="21"/>
      <c r="O33" s="4"/>
      <c r="P33" s="6"/>
      <c r="Q33" s="21"/>
      <c r="R33" s="21"/>
      <c r="S33" s="4"/>
      <c r="T33" s="6"/>
      <c r="U33" s="5"/>
      <c r="V33" s="5"/>
      <c r="W33" s="4"/>
      <c r="X33" s="6"/>
      <c r="Y33" s="5"/>
      <c r="Z33" s="5"/>
      <c r="AA33" s="4"/>
    </row>
    <row r="34" spans="2:27">
      <c r="B34" s="93"/>
      <c r="C34" s="99"/>
      <c r="D34" s="96"/>
      <c r="E34" s="110"/>
      <c r="F34" s="27" t="s">
        <v>98</v>
      </c>
      <c r="G34" s="29" t="s">
        <v>99</v>
      </c>
      <c r="H34" s="6"/>
      <c r="I34" s="5"/>
      <c r="J34" s="5"/>
      <c r="K34" s="4"/>
      <c r="L34" s="6"/>
      <c r="M34" s="21"/>
      <c r="N34" s="21"/>
      <c r="O34" s="4"/>
      <c r="P34" s="6"/>
      <c r="Q34" s="21"/>
      <c r="R34" s="21"/>
      <c r="S34" s="4"/>
      <c r="T34" s="6"/>
      <c r="U34" s="5"/>
      <c r="V34" s="5"/>
      <c r="W34" s="4"/>
      <c r="X34" s="6"/>
      <c r="Y34" s="5"/>
      <c r="Z34" s="5"/>
      <c r="AA34" s="4"/>
    </row>
    <row r="35" spans="2:27">
      <c r="B35" s="93"/>
      <c r="C35" s="99"/>
      <c r="D35" s="96"/>
      <c r="E35" s="110"/>
      <c r="F35" s="27" t="s">
        <v>100</v>
      </c>
      <c r="G35" s="29" t="s">
        <v>101</v>
      </c>
      <c r="H35" s="6">
        <v>42</v>
      </c>
      <c r="I35" s="5"/>
      <c r="J35" s="5">
        <f>+H35/$H$11</f>
        <v>8.8983050847457626E-2</v>
      </c>
      <c r="K35" s="4"/>
      <c r="L35" s="6">
        <v>51</v>
      </c>
      <c r="M35" s="21"/>
      <c r="N35" s="21">
        <f>+L35/$L$11</f>
        <v>0.13350785340314136</v>
      </c>
      <c r="O35" s="4"/>
      <c r="P35" s="6">
        <v>43</v>
      </c>
      <c r="Q35" s="21"/>
      <c r="R35" s="21">
        <f>+P35/$P$11</f>
        <v>7.2512647554806076E-2</v>
      </c>
      <c r="S35" s="4"/>
      <c r="T35" s="6">
        <v>36</v>
      </c>
      <c r="U35" s="5"/>
      <c r="V35" s="5">
        <f>+T35/$T$11</f>
        <v>6.7924528301886791E-2</v>
      </c>
      <c r="W35" s="4"/>
      <c r="X35" s="6">
        <v>116</v>
      </c>
      <c r="Y35" s="5">
        <v>27921</v>
      </c>
      <c r="Z35" s="5">
        <f>+X35/$X$11</f>
        <v>0.13535589264877479</v>
      </c>
      <c r="AA35" s="4">
        <f t="shared" ref="AA35:AA98" si="1">+X35*Y35</f>
        <v>3238836</v>
      </c>
    </row>
    <row r="36" spans="2:27">
      <c r="B36" s="93"/>
      <c r="C36" s="99"/>
      <c r="D36" s="96"/>
      <c r="E36" s="110"/>
      <c r="F36" s="27" t="s">
        <v>102</v>
      </c>
      <c r="G36" s="29" t="s">
        <v>103</v>
      </c>
      <c r="H36" s="6"/>
      <c r="I36" s="5"/>
      <c r="J36" s="5"/>
      <c r="K36" s="4"/>
      <c r="L36" s="6"/>
      <c r="M36" s="21"/>
      <c r="N36" s="21"/>
      <c r="O36" s="4"/>
      <c r="P36" s="6"/>
      <c r="Q36" s="21"/>
      <c r="R36" s="21"/>
      <c r="S36" s="4"/>
      <c r="T36" s="6"/>
      <c r="U36" s="5"/>
      <c r="V36" s="5"/>
      <c r="W36" s="4"/>
      <c r="X36" s="6"/>
      <c r="Y36" s="5"/>
      <c r="Z36" s="5">
        <f>+X36/$X$11</f>
        <v>0</v>
      </c>
      <c r="AA36" s="4">
        <f t="shared" si="1"/>
        <v>0</v>
      </c>
    </row>
    <row r="37" spans="2:27">
      <c r="B37" s="93"/>
      <c r="C37" s="99"/>
      <c r="D37" s="96"/>
      <c r="E37" s="110"/>
      <c r="F37" s="27" t="s">
        <v>104</v>
      </c>
      <c r="G37" s="29" t="s">
        <v>105</v>
      </c>
      <c r="H37" s="6">
        <v>2</v>
      </c>
      <c r="I37" s="5"/>
      <c r="J37" s="5">
        <f>+H37/$H$11</f>
        <v>4.2372881355932203E-3</v>
      </c>
      <c r="K37" s="4"/>
      <c r="L37" s="6">
        <v>3</v>
      </c>
      <c r="M37" s="21"/>
      <c r="N37" s="21">
        <f>+L37/$L$11</f>
        <v>7.8534031413612562E-3</v>
      </c>
      <c r="O37" s="4"/>
      <c r="P37" s="6">
        <v>0</v>
      </c>
      <c r="Q37" s="21"/>
      <c r="R37" s="21">
        <f>+P37/$P$11</f>
        <v>0</v>
      </c>
      <c r="S37" s="4"/>
      <c r="T37" s="6">
        <v>2</v>
      </c>
      <c r="U37" s="5"/>
      <c r="V37" s="5">
        <f>+T37/$T$11</f>
        <v>3.7735849056603774E-3</v>
      </c>
      <c r="W37" s="4"/>
      <c r="X37" s="6">
        <v>2</v>
      </c>
      <c r="Y37" s="5">
        <v>27921</v>
      </c>
      <c r="Z37" s="5">
        <f>+X37/$X$11</f>
        <v>2.3337222870478411E-3</v>
      </c>
      <c r="AA37" s="4">
        <f t="shared" si="1"/>
        <v>55842</v>
      </c>
    </row>
    <row r="38" spans="2:27">
      <c r="B38" s="93"/>
      <c r="C38" s="99"/>
      <c r="D38" s="96"/>
      <c r="E38" s="110"/>
      <c r="F38" s="27" t="s">
        <v>106</v>
      </c>
      <c r="G38" s="29" t="s">
        <v>107</v>
      </c>
      <c r="H38" s="6">
        <v>22</v>
      </c>
      <c r="I38" s="5"/>
      <c r="J38" s="5">
        <f>+H38/$H$11</f>
        <v>4.6610169491525424E-2</v>
      </c>
      <c r="K38" s="4"/>
      <c r="L38" s="6">
        <v>28</v>
      </c>
      <c r="M38" s="21"/>
      <c r="N38" s="21">
        <f>+L38/$L$11</f>
        <v>7.3298429319371722E-2</v>
      </c>
      <c r="O38" s="4"/>
      <c r="P38" s="6">
        <v>25</v>
      </c>
      <c r="Q38" s="21"/>
      <c r="R38" s="21">
        <f>+P38/$P$11</f>
        <v>4.2158516020236091E-2</v>
      </c>
      <c r="S38" s="4"/>
      <c r="T38" s="6">
        <v>13</v>
      </c>
      <c r="U38" s="5"/>
      <c r="V38" s="5">
        <f>+T38/$T$11</f>
        <v>2.4528301886792454E-2</v>
      </c>
      <c r="W38" s="4"/>
      <c r="X38" s="6">
        <v>0</v>
      </c>
      <c r="Y38" s="5"/>
      <c r="Z38" s="5">
        <f>+X38/$X$11</f>
        <v>0</v>
      </c>
      <c r="AA38" s="4">
        <f t="shared" si="1"/>
        <v>0</v>
      </c>
    </row>
    <row r="39" spans="2:27">
      <c r="B39" s="93"/>
      <c r="C39" s="99"/>
      <c r="D39" s="96"/>
      <c r="E39" s="110"/>
      <c r="F39" s="27" t="s">
        <v>108</v>
      </c>
      <c r="G39" s="29" t="s">
        <v>109</v>
      </c>
      <c r="H39" s="6"/>
      <c r="I39" s="5"/>
      <c r="J39" s="5"/>
      <c r="K39" s="4"/>
      <c r="L39" s="6"/>
      <c r="M39" s="21"/>
      <c r="N39" s="21"/>
      <c r="O39" s="4"/>
      <c r="P39" s="6"/>
      <c r="Q39" s="21"/>
      <c r="R39" s="21"/>
      <c r="S39" s="4"/>
      <c r="T39" s="6"/>
      <c r="U39" s="5"/>
      <c r="V39" s="5"/>
      <c r="W39" s="4"/>
      <c r="X39" s="6"/>
      <c r="Y39" s="5"/>
      <c r="Z39" s="5"/>
      <c r="AA39" s="4">
        <f t="shared" si="1"/>
        <v>0</v>
      </c>
    </row>
    <row r="40" spans="2:27">
      <c r="B40" s="93"/>
      <c r="C40" s="99"/>
      <c r="D40" s="96"/>
      <c r="E40" s="110"/>
      <c r="F40" s="27" t="s">
        <v>110</v>
      </c>
      <c r="G40" s="29" t="s">
        <v>111</v>
      </c>
      <c r="H40" s="6"/>
      <c r="I40" s="5"/>
      <c r="J40" s="5"/>
      <c r="K40" s="4"/>
      <c r="L40" s="6"/>
      <c r="M40" s="21"/>
      <c r="N40" s="21"/>
      <c r="O40" s="4"/>
      <c r="P40" s="6"/>
      <c r="Q40" s="21"/>
      <c r="R40" s="21"/>
      <c r="S40" s="4"/>
      <c r="T40" s="6"/>
      <c r="U40" s="5"/>
      <c r="V40" s="5"/>
      <c r="W40" s="4"/>
      <c r="X40" s="6"/>
      <c r="Y40" s="5"/>
      <c r="Z40" s="5"/>
      <c r="AA40" s="4">
        <f t="shared" si="1"/>
        <v>0</v>
      </c>
    </row>
    <row r="41" spans="2:27">
      <c r="B41" s="93"/>
      <c r="C41" s="99"/>
      <c r="D41" s="96"/>
      <c r="E41" s="110"/>
      <c r="F41" s="27" t="s">
        <v>112</v>
      </c>
      <c r="G41" s="29" t="s">
        <v>113</v>
      </c>
      <c r="H41" s="6"/>
      <c r="I41" s="5"/>
      <c r="J41" s="5"/>
      <c r="K41" s="4"/>
      <c r="L41" s="6"/>
      <c r="M41" s="21"/>
      <c r="N41" s="21"/>
      <c r="O41" s="4"/>
      <c r="P41" s="6"/>
      <c r="Q41" s="21"/>
      <c r="R41" s="21"/>
      <c r="S41" s="4"/>
      <c r="T41" s="6"/>
      <c r="U41" s="5"/>
      <c r="V41" s="5"/>
      <c r="W41" s="4"/>
      <c r="X41" s="6"/>
      <c r="Y41" s="5"/>
      <c r="Z41" s="5"/>
      <c r="AA41" s="4">
        <f t="shared" si="1"/>
        <v>0</v>
      </c>
    </row>
    <row r="42" spans="2:27">
      <c r="B42" s="93"/>
      <c r="C42" s="99"/>
      <c r="D42" s="96"/>
      <c r="E42" s="110"/>
      <c r="F42" s="27" t="s">
        <v>114</v>
      </c>
      <c r="G42" s="29" t="s">
        <v>115</v>
      </c>
      <c r="H42" s="6"/>
      <c r="I42" s="5"/>
      <c r="J42" s="5"/>
      <c r="K42" s="4"/>
      <c r="L42" s="6"/>
      <c r="M42" s="21"/>
      <c r="N42" s="21"/>
      <c r="O42" s="4"/>
      <c r="P42" s="6"/>
      <c r="Q42" s="21"/>
      <c r="R42" s="21"/>
      <c r="S42" s="4"/>
      <c r="T42" s="6"/>
      <c r="U42" s="5"/>
      <c r="V42" s="5"/>
      <c r="W42" s="4"/>
      <c r="X42" s="6"/>
      <c r="Y42" s="5"/>
      <c r="Z42" s="5"/>
      <c r="AA42" s="4">
        <f t="shared" si="1"/>
        <v>0</v>
      </c>
    </row>
    <row r="43" spans="2:27">
      <c r="B43" s="93"/>
      <c r="C43" s="99"/>
      <c r="D43" s="96"/>
      <c r="E43" s="110"/>
      <c r="F43" s="27" t="s">
        <v>120</v>
      </c>
      <c r="G43" s="29" t="s">
        <v>121</v>
      </c>
      <c r="H43" s="6">
        <v>8</v>
      </c>
      <c r="I43" s="5"/>
      <c r="J43" s="5">
        <f>+H43/$H$11</f>
        <v>1.6949152542372881E-2</v>
      </c>
      <c r="K43" s="4"/>
      <c r="L43" s="6">
        <v>17</v>
      </c>
      <c r="M43" s="21"/>
      <c r="N43" s="21">
        <f>+L43/$L$11</f>
        <v>4.4502617801047119E-2</v>
      </c>
      <c r="O43" s="4"/>
      <c r="P43" s="6">
        <v>6</v>
      </c>
      <c r="Q43" s="21"/>
      <c r="R43" s="21">
        <f>+P43/$P$11</f>
        <v>1.0118043844856661E-2</v>
      </c>
      <c r="S43" s="4"/>
      <c r="T43" s="6">
        <v>4</v>
      </c>
      <c r="U43" s="5"/>
      <c r="V43" s="5">
        <f>+T43/$T$11</f>
        <v>7.5471698113207548E-3</v>
      </c>
      <c r="W43" s="4"/>
      <c r="X43" s="6">
        <v>4</v>
      </c>
      <c r="Y43" s="5">
        <v>27921</v>
      </c>
      <c r="Z43" s="5">
        <f>+X43/$X$11</f>
        <v>4.6674445740956822E-3</v>
      </c>
      <c r="AA43" s="4">
        <f t="shared" si="1"/>
        <v>111684</v>
      </c>
    </row>
    <row r="44" spans="2:27">
      <c r="B44" s="93"/>
      <c r="C44" s="99"/>
      <c r="D44" s="96"/>
      <c r="E44" s="110"/>
      <c r="F44" s="27" t="s">
        <v>122</v>
      </c>
      <c r="G44" s="29" t="s">
        <v>123</v>
      </c>
      <c r="H44" s="6"/>
      <c r="I44" s="5"/>
      <c r="J44" s="5"/>
      <c r="K44" s="4"/>
      <c r="L44" s="6"/>
      <c r="M44" s="21"/>
      <c r="N44" s="21"/>
      <c r="O44" s="4"/>
      <c r="P44" s="6"/>
      <c r="Q44" s="21"/>
      <c r="R44" s="21"/>
      <c r="S44" s="4"/>
      <c r="T44" s="6"/>
      <c r="U44" s="5"/>
      <c r="V44" s="5"/>
      <c r="W44" s="4"/>
      <c r="X44" s="6"/>
      <c r="Y44" s="5"/>
      <c r="Z44" s="5"/>
      <c r="AA44" s="4">
        <f t="shared" si="1"/>
        <v>0</v>
      </c>
    </row>
    <row r="45" spans="2:27">
      <c r="B45" s="93"/>
      <c r="C45" s="99"/>
      <c r="D45" s="96"/>
      <c r="E45" s="110"/>
      <c r="F45" s="27" t="s">
        <v>124</v>
      </c>
      <c r="G45" s="29" t="s">
        <v>125</v>
      </c>
      <c r="H45" s="6"/>
      <c r="I45" s="5"/>
      <c r="J45" s="5"/>
      <c r="K45" s="4"/>
      <c r="L45" s="6"/>
      <c r="M45" s="21"/>
      <c r="N45" s="21"/>
      <c r="O45" s="4"/>
      <c r="P45" s="6"/>
      <c r="Q45" s="21"/>
      <c r="R45" s="21"/>
      <c r="S45" s="4"/>
      <c r="T45" s="6"/>
      <c r="U45" s="5"/>
      <c r="V45" s="5"/>
      <c r="W45" s="4"/>
      <c r="X45" s="6"/>
      <c r="Y45" s="5"/>
      <c r="Z45" s="5"/>
      <c r="AA45" s="4">
        <f t="shared" si="1"/>
        <v>0</v>
      </c>
    </row>
    <row r="46" spans="2:27">
      <c r="B46" s="93"/>
      <c r="C46" s="99"/>
      <c r="D46" s="96"/>
      <c r="E46" s="110"/>
      <c r="F46" s="27" t="s">
        <v>126</v>
      </c>
      <c r="G46" s="29" t="s">
        <v>127</v>
      </c>
      <c r="H46" s="6"/>
      <c r="I46" s="5"/>
      <c r="J46" s="5"/>
      <c r="K46" s="4"/>
      <c r="L46" s="6"/>
      <c r="M46" s="21"/>
      <c r="N46" s="21"/>
      <c r="O46" s="4"/>
      <c r="P46" s="6"/>
      <c r="Q46" s="21"/>
      <c r="R46" s="21"/>
      <c r="S46" s="4"/>
      <c r="T46" s="6"/>
      <c r="U46" s="5"/>
      <c r="V46" s="5"/>
      <c r="W46" s="4"/>
      <c r="X46" s="6"/>
      <c r="Y46" s="5"/>
      <c r="Z46" s="5"/>
      <c r="AA46" s="4">
        <f t="shared" si="1"/>
        <v>0</v>
      </c>
    </row>
    <row r="47" spans="2:27">
      <c r="B47" s="93"/>
      <c r="C47" s="99"/>
      <c r="D47" s="96"/>
      <c r="E47" s="110"/>
      <c r="F47" s="27" t="s">
        <v>128</v>
      </c>
      <c r="G47" s="29" t="s">
        <v>129</v>
      </c>
      <c r="H47" s="6">
        <v>75</v>
      </c>
      <c r="I47" s="5"/>
      <c r="J47" s="5">
        <f>+H47/$H$11</f>
        <v>0.15889830508474576</v>
      </c>
      <c r="K47" s="4"/>
      <c r="L47" s="6">
        <v>93</v>
      </c>
      <c r="M47" s="21"/>
      <c r="N47" s="21">
        <f>+L47/$L$11</f>
        <v>0.24345549738219896</v>
      </c>
      <c r="O47" s="4"/>
      <c r="P47" s="6">
        <v>91</v>
      </c>
      <c r="Q47" s="21"/>
      <c r="R47" s="21">
        <f>+P47/$P$11</f>
        <v>0.15345699831365936</v>
      </c>
      <c r="S47" s="4"/>
      <c r="T47" s="6">
        <v>76</v>
      </c>
      <c r="U47" s="5"/>
      <c r="V47" s="5">
        <f>+T47/$T$11</f>
        <v>0.14339622641509434</v>
      </c>
      <c r="W47" s="4"/>
      <c r="X47" s="6">
        <v>274</v>
      </c>
      <c r="Y47" s="5">
        <v>27921</v>
      </c>
      <c r="Z47" s="5">
        <f>+X47/$X$11</f>
        <v>0.31971995332555425</v>
      </c>
      <c r="AA47" s="4">
        <f t="shared" si="1"/>
        <v>7650354</v>
      </c>
    </row>
    <row r="48" spans="2:27">
      <c r="B48" s="93"/>
      <c r="C48" s="99"/>
      <c r="D48" s="96"/>
      <c r="E48" s="110"/>
      <c r="F48" s="27" t="s">
        <v>130</v>
      </c>
      <c r="G48" s="29" t="s">
        <v>131</v>
      </c>
      <c r="H48" s="6"/>
      <c r="I48" s="5"/>
      <c r="J48" s="5"/>
      <c r="K48" s="4"/>
      <c r="L48" s="6"/>
      <c r="M48" s="21"/>
      <c r="N48" s="21"/>
      <c r="O48" s="4"/>
      <c r="P48" s="6"/>
      <c r="Q48" s="21"/>
      <c r="R48" s="21"/>
      <c r="S48" s="4"/>
      <c r="T48" s="6"/>
      <c r="U48" s="5"/>
      <c r="V48" s="5"/>
      <c r="W48" s="4"/>
      <c r="X48" s="6"/>
      <c r="Y48" s="5"/>
      <c r="Z48" s="5"/>
      <c r="AA48" s="4">
        <f t="shared" si="1"/>
        <v>0</v>
      </c>
    </row>
    <row r="49" spans="2:27">
      <c r="B49" s="93"/>
      <c r="C49" s="99"/>
      <c r="D49" s="96"/>
      <c r="E49" s="110"/>
      <c r="F49" s="27" t="s">
        <v>132</v>
      </c>
      <c r="G49" s="29" t="s">
        <v>133</v>
      </c>
      <c r="H49" s="6"/>
      <c r="I49" s="5"/>
      <c r="J49" s="5"/>
      <c r="K49" s="4"/>
      <c r="L49" s="6"/>
      <c r="M49" s="21"/>
      <c r="N49" s="21"/>
      <c r="O49" s="4"/>
      <c r="P49" s="6"/>
      <c r="Q49" s="21"/>
      <c r="R49" s="21"/>
      <c r="S49" s="4"/>
      <c r="T49" s="6"/>
      <c r="U49" s="5"/>
      <c r="V49" s="5"/>
      <c r="W49" s="4"/>
      <c r="X49" s="6"/>
      <c r="Y49" s="5"/>
      <c r="Z49" s="5"/>
      <c r="AA49" s="4">
        <f t="shared" si="1"/>
        <v>0</v>
      </c>
    </row>
    <row r="50" spans="2:27">
      <c r="B50" s="93"/>
      <c r="C50" s="99"/>
      <c r="D50" s="96"/>
      <c r="E50" s="110"/>
      <c r="F50" s="27" t="s">
        <v>134</v>
      </c>
      <c r="G50" s="29" t="s">
        <v>135</v>
      </c>
      <c r="H50" s="6"/>
      <c r="I50" s="5"/>
      <c r="J50" s="5"/>
      <c r="K50" s="4"/>
      <c r="L50" s="6"/>
      <c r="M50" s="21"/>
      <c r="N50" s="21"/>
      <c r="O50" s="4"/>
      <c r="P50" s="6"/>
      <c r="Q50" s="21"/>
      <c r="R50" s="21"/>
      <c r="S50" s="4"/>
      <c r="T50" s="6"/>
      <c r="U50" s="5"/>
      <c r="V50" s="5"/>
      <c r="W50" s="4"/>
      <c r="X50" s="6"/>
      <c r="Y50" s="5"/>
      <c r="Z50" s="5"/>
      <c r="AA50" s="4">
        <f t="shared" si="1"/>
        <v>0</v>
      </c>
    </row>
    <row r="51" spans="2:27">
      <c r="B51" s="93"/>
      <c r="C51" s="99"/>
      <c r="D51" s="96"/>
      <c r="E51" s="110"/>
      <c r="F51" s="27" t="s">
        <v>136</v>
      </c>
      <c r="G51" s="29" t="s">
        <v>137</v>
      </c>
      <c r="H51" s="6"/>
      <c r="I51" s="5"/>
      <c r="J51" s="5"/>
      <c r="K51" s="4"/>
      <c r="L51" s="6"/>
      <c r="M51" s="21"/>
      <c r="N51" s="21"/>
      <c r="O51" s="4"/>
      <c r="P51" s="6"/>
      <c r="Q51" s="21"/>
      <c r="R51" s="21"/>
      <c r="S51" s="4"/>
      <c r="T51" s="6"/>
      <c r="U51" s="5"/>
      <c r="V51" s="5"/>
      <c r="W51" s="4"/>
      <c r="X51" s="6"/>
      <c r="Y51" s="5"/>
      <c r="Z51" s="5"/>
      <c r="AA51" s="4">
        <f t="shared" si="1"/>
        <v>0</v>
      </c>
    </row>
    <row r="52" spans="2:27">
      <c r="B52" s="93"/>
      <c r="C52" s="99"/>
      <c r="D52" s="96"/>
      <c r="E52" s="110"/>
      <c r="F52" s="27" t="s">
        <v>138</v>
      </c>
      <c r="G52" s="29" t="s">
        <v>139</v>
      </c>
      <c r="H52" s="6"/>
      <c r="I52" s="5"/>
      <c r="J52" s="5"/>
      <c r="K52" s="4"/>
      <c r="L52" s="6"/>
      <c r="M52" s="21"/>
      <c r="N52" s="21"/>
      <c r="O52" s="4"/>
      <c r="P52" s="6"/>
      <c r="Q52" s="21"/>
      <c r="R52" s="21"/>
      <c r="S52" s="4"/>
      <c r="T52" s="6"/>
      <c r="U52" s="5"/>
      <c r="V52" s="5"/>
      <c r="W52" s="4"/>
      <c r="X52" s="6"/>
      <c r="Y52" s="5"/>
      <c r="Z52" s="5"/>
      <c r="AA52" s="4">
        <f t="shared" si="1"/>
        <v>0</v>
      </c>
    </row>
    <row r="53" spans="2:27">
      <c r="B53" s="93"/>
      <c r="C53" s="99"/>
      <c r="D53" s="96"/>
      <c r="E53" s="110"/>
      <c r="F53" s="27" t="s">
        <v>140</v>
      </c>
      <c r="G53" s="29" t="s">
        <v>141</v>
      </c>
      <c r="H53" s="6"/>
      <c r="I53" s="5"/>
      <c r="J53" s="5"/>
      <c r="K53" s="4"/>
      <c r="L53" s="6"/>
      <c r="M53" s="21"/>
      <c r="N53" s="21"/>
      <c r="O53" s="4"/>
      <c r="P53" s="6"/>
      <c r="Q53" s="21"/>
      <c r="R53" s="21"/>
      <c r="S53" s="4"/>
      <c r="T53" s="6"/>
      <c r="U53" s="5"/>
      <c r="V53" s="5"/>
      <c r="W53" s="4"/>
      <c r="X53" s="6"/>
      <c r="Y53" s="5"/>
      <c r="Z53" s="5"/>
      <c r="AA53" s="4">
        <f t="shared" si="1"/>
        <v>0</v>
      </c>
    </row>
    <row r="54" spans="2:27">
      <c r="B54" s="93"/>
      <c r="C54" s="99"/>
      <c r="D54" s="96"/>
      <c r="E54" s="110"/>
      <c r="F54" s="27" t="s">
        <v>142</v>
      </c>
      <c r="G54" s="29" t="s">
        <v>143</v>
      </c>
      <c r="H54" s="6"/>
      <c r="I54" s="5"/>
      <c r="J54" s="5"/>
      <c r="K54" s="4"/>
      <c r="L54" s="6"/>
      <c r="M54" s="21"/>
      <c r="N54" s="21"/>
      <c r="O54" s="4"/>
      <c r="P54" s="6"/>
      <c r="Q54" s="21"/>
      <c r="R54" s="21"/>
      <c r="S54" s="4"/>
      <c r="T54" s="6"/>
      <c r="U54" s="5"/>
      <c r="V54" s="5"/>
      <c r="W54" s="4"/>
      <c r="X54" s="6"/>
      <c r="Y54" s="5"/>
      <c r="Z54" s="5"/>
      <c r="AA54" s="4">
        <f t="shared" si="1"/>
        <v>0</v>
      </c>
    </row>
    <row r="55" spans="2:27">
      <c r="B55" s="93"/>
      <c r="C55" s="99"/>
      <c r="D55" s="96"/>
      <c r="E55" s="110"/>
      <c r="F55" s="27" t="s">
        <v>144</v>
      </c>
      <c r="G55" s="29" t="s">
        <v>145</v>
      </c>
      <c r="H55" s="6">
        <v>54</v>
      </c>
      <c r="I55" s="5"/>
      <c r="J55" s="5">
        <f>+H55/$H$11</f>
        <v>0.11440677966101695</v>
      </c>
      <c r="K55" s="4"/>
      <c r="L55" s="6">
        <v>68</v>
      </c>
      <c r="M55" s="21"/>
      <c r="N55" s="21">
        <f>+L55/$L$11</f>
        <v>0.17801047120418848</v>
      </c>
      <c r="O55" s="4"/>
      <c r="P55" s="6">
        <v>42</v>
      </c>
      <c r="Q55" s="21"/>
      <c r="R55" s="21">
        <f>+P55/$P$11</f>
        <v>7.0826306913996634E-2</v>
      </c>
      <c r="S55" s="4"/>
      <c r="T55" s="6">
        <v>50</v>
      </c>
      <c r="U55" s="5"/>
      <c r="V55" s="5">
        <f>+T55/$T$11</f>
        <v>9.4339622641509441E-2</v>
      </c>
      <c r="W55" s="4"/>
      <c r="X55" s="6">
        <v>226</v>
      </c>
      <c r="Y55" s="5">
        <v>27921</v>
      </c>
      <c r="Z55" s="5">
        <f>+X55/$X$11</f>
        <v>0.26371061843640609</v>
      </c>
      <c r="AA55" s="4">
        <f t="shared" si="1"/>
        <v>6310146</v>
      </c>
    </row>
    <row r="56" spans="2:27">
      <c r="B56" s="93"/>
      <c r="C56" s="99"/>
      <c r="D56" s="96"/>
      <c r="E56" s="110"/>
      <c r="F56" s="27" t="s">
        <v>146</v>
      </c>
      <c r="G56" s="29" t="s">
        <v>147</v>
      </c>
      <c r="H56" s="6"/>
      <c r="I56" s="5"/>
      <c r="J56" s="5"/>
      <c r="K56" s="4"/>
      <c r="L56" s="6"/>
      <c r="M56" s="21"/>
      <c r="N56" s="21"/>
      <c r="O56" s="4"/>
      <c r="P56" s="6"/>
      <c r="Q56" s="21"/>
      <c r="R56" s="21"/>
      <c r="S56" s="4"/>
      <c r="T56" s="6"/>
      <c r="U56" s="5"/>
      <c r="V56" s="5"/>
      <c r="W56" s="4"/>
      <c r="X56" s="6"/>
      <c r="Y56" s="5"/>
      <c r="Z56" s="5"/>
      <c r="AA56" s="4">
        <f t="shared" si="1"/>
        <v>0</v>
      </c>
    </row>
    <row r="57" spans="2:27">
      <c r="B57" s="93"/>
      <c r="C57" s="99"/>
      <c r="D57" s="96"/>
      <c r="E57" s="110"/>
      <c r="F57" s="27" t="s">
        <v>148</v>
      </c>
      <c r="G57" s="29" t="s">
        <v>149</v>
      </c>
      <c r="H57" s="6"/>
      <c r="I57" s="5"/>
      <c r="J57" s="5"/>
      <c r="K57" s="4"/>
      <c r="L57" s="6"/>
      <c r="M57" s="21"/>
      <c r="N57" s="21"/>
      <c r="O57" s="4"/>
      <c r="P57" s="6"/>
      <c r="Q57" s="21"/>
      <c r="R57" s="21"/>
      <c r="S57" s="4"/>
      <c r="T57" s="6"/>
      <c r="U57" s="5"/>
      <c r="V57" s="5"/>
      <c r="W57" s="4"/>
      <c r="X57" s="6"/>
      <c r="Y57" s="5"/>
      <c r="Z57" s="5"/>
      <c r="AA57" s="4">
        <f t="shared" si="1"/>
        <v>0</v>
      </c>
    </row>
    <row r="58" spans="2:27">
      <c r="B58" s="93"/>
      <c r="C58" s="99"/>
      <c r="D58" s="96"/>
      <c r="E58" s="110"/>
      <c r="F58" s="27" t="s">
        <v>150</v>
      </c>
      <c r="G58" s="29" t="s">
        <v>151</v>
      </c>
      <c r="H58" s="6"/>
      <c r="I58" s="5"/>
      <c r="J58" s="5"/>
      <c r="K58" s="4"/>
      <c r="L58" s="6"/>
      <c r="M58" s="21"/>
      <c r="N58" s="21"/>
      <c r="O58" s="4"/>
      <c r="P58" s="6"/>
      <c r="Q58" s="21"/>
      <c r="R58" s="21"/>
      <c r="S58" s="4"/>
      <c r="T58" s="6"/>
      <c r="U58" s="5"/>
      <c r="V58" s="5"/>
      <c r="W58" s="4"/>
      <c r="X58" s="6"/>
      <c r="Y58" s="5"/>
      <c r="Z58" s="5"/>
      <c r="AA58" s="4">
        <f t="shared" si="1"/>
        <v>0</v>
      </c>
    </row>
    <row r="59" spans="2:27">
      <c r="B59" s="93"/>
      <c r="C59" s="99"/>
      <c r="D59" s="96"/>
      <c r="E59" s="110"/>
      <c r="F59" s="27" t="s">
        <v>152</v>
      </c>
      <c r="G59" s="29" t="s">
        <v>153</v>
      </c>
      <c r="H59" s="6"/>
      <c r="I59" s="5"/>
      <c r="J59" s="5">
        <f>+H59/$H$11</f>
        <v>0</v>
      </c>
      <c r="K59" s="4"/>
      <c r="L59" s="6"/>
      <c r="M59" s="21"/>
      <c r="N59" s="21"/>
      <c r="O59" s="4"/>
      <c r="P59" s="6"/>
      <c r="Q59" s="21"/>
      <c r="R59" s="21"/>
      <c r="S59" s="4"/>
      <c r="T59" s="6"/>
      <c r="U59" s="5"/>
      <c r="V59" s="5"/>
      <c r="W59" s="4"/>
      <c r="X59" s="6"/>
      <c r="Y59" s="5"/>
      <c r="Z59" s="5"/>
      <c r="AA59" s="4">
        <f t="shared" si="1"/>
        <v>0</v>
      </c>
    </row>
    <row r="60" spans="2:27">
      <c r="B60" s="93"/>
      <c r="C60" s="99"/>
      <c r="D60" s="96"/>
      <c r="E60" s="110"/>
      <c r="F60" s="27" t="s">
        <v>154</v>
      </c>
      <c r="G60" s="29" t="s">
        <v>155</v>
      </c>
      <c r="H60" s="6">
        <v>8</v>
      </c>
      <c r="I60" s="5"/>
      <c r="J60" s="5">
        <f>+H60/$H$11</f>
        <v>1.6949152542372881E-2</v>
      </c>
      <c r="K60" s="4"/>
      <c r="L60" s="6">
        <v>0</v>
      </c>
      <c r="M60" s="21"/>
      <c r="N60" s="21">
        <f>+L60/$L$11</f>
        <v>0</v>
      </c>
      <c r="O60" s="4"/>
      <c r="P60" s="6">
        <v>0</v>
      </c>
      <c r="Q60" s="21"/>
      <c r="R60" s="21">
        <f>+P60/$P$11</f>
        <v>0</v>
      </c>
      <c r="S60" s="4"/>
      <c r="T60" s="6">
        <v>0</v>
      </c>
      <c r="U60" s="5"/>
      <c r="V60" s="5">
        <f>+T60/$T$11</f>
        <v>0</v>
      </c>
      <c r="W60" s="4"/>
      <c r="X60" s="6">
        <v>0</v>
      </c>
      <c r="Y60" s="5"/>
      <c r="Z60" s="5">
        <f>+X60/$X$11</f>
        <v>0</v>
      </c>
      <c r="AA60" s="4">
        <f t="shared" si="1"/>
        <v>0</v>
      </c>
    </row>
    <row r="61" spans="2:27">
      <c r="B61" s="93"/>
      <c r="C61" s="99"/>
      <c r="D61" s="96"/>
      <c r="E61" s="110"/>
      <c r="F61" s="27" t="s">
        <v>156</v>
      </c>
      <c r="G61" s="29" t="s">
        <v>157</v>
      </c>
      <c r="H61" s="6"/>
      <c r="I61" s="5"/>
      <c r="J61" s="5"/>
      <c r="K61" s="4"/>
      <c r="L61" s="6"/>
      <c r="M61" s="21"/>
      <c r="N61" s="21"/>
      <c r="O61" s="4"/>
      <c r="P61" s="6"/>
      <c r="Q61" s="21"/>
      <c r="R61" s="21"/>
      <c r="S61" s="4"/>
      <c r="T61" s="6"/>
      <c r="U61" s="5"/>
      <c r="V61" s="5"/>
      <c r="W61" s="4"/>
      <c r="X61" s="6"/>
      <c r="Y61" s="5"/>
      <c r="Z61" s="5"/>
      <c r="AA61" s="4">
        <f t="shared" si="1"/>
        <v>0</v>
      </c>
    </row>
    <row r="62" spans="2:27">
      <c r="B62" s="93"/>
      <c r="C62" s="99"/>
      <c r="D62" s="96"/>
      <c r="E62" s="110"/>
      <c r="F62" s="27" t="s">
        <v>158</v>
      </c>
      <c r="G62" s="29" t="s">
        <v>159</v>
      </c>
      <c r="H62" s="6">
        <v>0</v>
      </c>
      <c r="I62" s="5"/>
      <c r="J62" s="5">
        <f>+H62/$H$11</f>
        <v>0</v>
      </c>
      <c r="K62" s="4"/>
      <c r="L62" s="6"/>
      <c r="M62" s="21"/>
      <c r="N62" s="21"/>
      <c r="O62" s="4"/>
      <c r="P62" s="6"/>
      <c r="Q62" s="21"/>
      <c r="R62" s="21"/>
      <c r="S62" s="4"/>
      <c r="T62" s="6"/>
      <c r="U62" s="5"/>
      <c r="V62" s="5"/>
      <c r="W62" s="4"/>
      <c r="X62" s="6"/>
      <c r="Y62" s="5"/>
      <c r="Z62" s="5"/>
      <c r="AA62" s="4">
        <f t="shared" si="1"/>
        <v>0</v>
      </c>
    </row>
    <row r="63" spans="2:27">
      <c r="B63" s="93"/>
      <c r="C63" s="99"/>
      <c r="D63" s="96"/>
      <c r="E63" s="110"/>
      <c r="F63" s="27" t="s">
        <v>160</v>
      </c>
      <c r="G63" s="29" t="s">
        <v>161</v>
      </c>
      <c r="H63" s="6"/>
      <c r="I63" s="5"/>
      <c r="J63" s="5"/>
      <c r="K63" s="4"/>
      <c r="L63" s="6"/>
      <c r="M63" s="21"/>
      <c r="N63" s="21"/>
      <c r="O63" s="4"/>
      <c r="P63" s="6"/>
      <c r="Q63" s="21"/>
      <c r="R63" s="21"/>
      <c r="S63" s="4"/>
      <c r="T63" s="6"/>
      <c r="U63" s="5"/>
      <c r="V63" s="5"/>
      <c r="W63" s="4"/>
      <c r="X63" s="6"/>
      <c r="Y63" s="5"/>
      <c r="Z63" s="5"/>
      <c r="AA63" s="4">
        <f t="shared" si="1"/>
        <v>0</v>
      </c>
    </row>
    <row r="64" spans="2:27">
      <c r="B64" s="93"/>
      <c r="C64" s="99"/>
      <c r="D64" s="96"/>
      <c r="E64" s="110"/>
      <c r="F64" s="27" t="s">
        <v>162</v>
      </c>
      <c r="G64" s="29" t="s">
        <v>163</v>
      </c>
      <c r="H64" s="6">
        <v>41</v>
      </c>
      <c r="I64" s="5"/>
      <c r="J64" s="5">
        <f>+H64/$H$11</f>
        <v>8.6864406779661021E-2</v>
      </c>
      <c r="K64" s="4"/>
      <c r="L64" s="6">
        <v>51</v>
      </c>
      <c r="M64" s="21"/>
      <c r="N64" s="21">
        <f>+L64/$L$11</f>
        <v>0.13350785340314136</v>
      </c>
      <c r="O64" s="4"/>
      <c r="P64" s="6">
        <v>41</v>
      </c>
      <c r="Q64" s="21"/>
      <c r="R64" s="21">
        <f>+P64/$P$11</f>
        <v>6.9139966273187178E-2</v>
      </c>
      <c r="S64" s="4"/>
      <c r="T64" s="6">
        <v>11</v>
      </c>
      <c r="U64" s="5"/>
      <c r="V64" s="5">
        <f>+T64/$T$11</f>
        <v>2.0754716981132074E-2</v>
      </c>
      <c r="W64" s="4"/>
      <c r="X64" s="6">
        <v>71</v>
      </c>
      <c r="Y64" s="5">
        <v>27921</v>
      </c>
      <c r="Z64" s="5">
        <f>+X64/$X$11</f>
        <v>8.284714119019837E-2</v>
      </c>
      <c r="AA64" s="4">
        <f t="shared" si="1"/>
        <v>1982391</v>
      </c>
    </row>
    <row r="65" spans="2:27">
      <c r="B65" s="93"/>
      <c r="C65" s="99"/>
      <c r="D65" s="96"/>
      <c r="E65" s="110"/>
      <c r="F65" s="27" t="s">
        <v>164</v>
      </c>
      <c r="G65" s="29" t="s">
        <v>165</v>
      </c>
      <c r="H65" s="6">
        <v>7</v>
      </c>
      <c r="I65" s="5"/>
      <c r="J65" s="5">
        <f>+H65/$H$11</f>
        <v>1.4830508474576272E-2</v>
      </c>
      <c r="K65" s="4"/>
      <c r="L65" s="6">
        <v>11</v>
      </c>
      <c r="M65" s="21"/>
      <c r="N65" s="21">
        <f>+L65/$L$11</f>
        <v>2.8795811518324606E-2</v>
      </c>
      <c r="O65" s="4"/>
      <c r="P65" s="6">
        <v>6</v>
      </c>
      <c r="Q65" s="21"/>
      <c r="R65" s="21">
        <f>+P65/$P$11</f>
        <v>1.0118043844856661E-2</v>
      </c>
      <c r="S65" s="4"/>
      <c r="T65" s="6">
        <v>7</v>
      </c>
      <c r="U65" s="5"/>
      <c r="V65" s="5">
        <f>+T65/$T$11</f>
        <v>1.3207547169811321E-2</v>
      </c>
      <c r="W65" s="4"/>
      <c r="X65" s="6">
        <v>7</v>
      </c>
      <c r="Y65" s="5">
        <v>27921</v>
      </c>
      <c r="Z65" s="5">
        <f>+X65/$X$11</f>
        <v>8.1680280046674443E-3</v>
      </c>
      <c r="AA65" s="4">
        <f t="shared" si="1"/>
        <v>195447</v>
      </c>
    </row>
    <row r="66" spans="2:27">
      <c r="B66" s="93"/>
      <c r="C66" s="99"/>
      <c r="D66" s="96"/>
      <c r="E66" s="110"/>
      <c r="F66" s="27" t="s">
        <v>166</v>
      </c>
      <c r="G66" s="29" t="s">
        <v>167</v>
      </c>
      <c r="H66" s="6"/>
      <c r="I66" s="5"/>
      <c r="J66" s="5"/>
      <c r="K66" s="4"/>
      <c r="L66" s="6"/>
      <c r="M66" s="21"/>
      <c r="N66" s="21"/>
      <c r="O66" s="4"/>
      <c r="P66" s="6"/>
      <c r="Q66" s="21"/>
      <c r="R66" s="21"/>
      <c r="S66" s="4"/>
      <c r="T66" s="6"/>
      <c r="U66" s="5"/>
      <c r="V66" s="5"/>
      <c r="W66" s="4"/>
      <c r="X66" s="6"/>
      <c r="Y66" s="5"/>
      <c r="Z66" s="5"/>
      <c r="AA66" s="4">
        <f t="shared" si="1"/>
        <v>0</v>
      </c>
    </row>
    <row r="67" spans="2:27">
      <c r="B67" s="93"/>
      <c r="C67" s="99"/>
      <c r="D67" s="96"/>
      <c r="E67" s="110"/>
      <c r="F67" s="27" t="s">
        <v>168</v>
      </c>
      <c r="G67" s="29" t="s">
        <v>169</v>
      </c>
      <c r="H67" s="6">
        <v>36</v>
      </c>
      <c r="I67" s="5"/>
      <c r="J67" s="5">
        <f>+H67/$H$11</f>
        <v>7.6271186440677971E-2</v>
      </c>
      <c r="K67" s="4"/>
      <c r="L67" s="6">
        <v>38</v>
      </c>
      <c r="M67" s="21"/>
      <c r="N67" s="21">
        <f>+L67/$L$11</f>
        <v>9.947643979057591E-2</v>
      </c>
      <c r="O67" s="4"/>
      <c r="P67" s="6">
        <v>26</v>
      </c>
      <c r="Q67" s="21"/>
      <c r="R67" s="21">
        <f>+P67/$P$11</f>
        <v>4.3844856661045532E-2</v>
      </c>
      <c r="S67" s="4"/>
      <c r="T67" s="6">
        <v>26</v>
      </c>
      <c r="U67" s="5"/>
      <c r="V67" s="5">
        <f>+T67/$T$11</f>
        <v>4.9056603773584909E-2</v>
      </c>
      <c r="W67" s="4"/>
      <c r="X67" s="6">
        <v>95</v>
      </c>
      <c r="Y67" s="5">
        <v>27921</v>
      </c>
      <c r="Z67" s="5">
        <f>+X67/$X$11</f>
        <v>0.11085180863477247</v>
      </c>
      <c r="AA67" s="4">
        <f t="shared" si="1"/>
        <v>2652495</v>
      </c>
    </row>
    <row r="68" spans="2:27">
      <c r="B68" s="93"/>
      <c r="C68" s="99"/>
      <c r="D68" s="96"/>
      <c r="E68" s="110"/>
      <c r="F68" s="27" t="s">
        <v>170</v>
      </c>
      <c r="G68" s="29" t="s">
        <v>171</v>
      </c>
      <c r="H68" s="6"/>
      <c r="I68" s="5"/>
      <c r="J68" s="5"/>
      <c r="K68" s="4"/>
      <c r="L68" s="6"/>
      <c r="M68" s="21"/>
      <c r="N68" s="21"/>
      <c r="O68" s="4"/>
      <c r="P68" s="6"/>
      <c r="Q68" s="21"/>
      <c r="R68" s="21"/>
      <c r="S68" s="4"/>
      <c r="T68" s="6"/>
      <c r="U68" s="5"/>
      <c r="V68" s="5"/>
      <c r="W68" s="4"/>
      <c r="X68" s="6"/>
      <c r="Y68" s="5"/>
      <c r="Z68" s="5"/>
      <c r="AA68" s="4">
        <f t="shared" si="1"/>
        <v>0</v>
      </c>
    </row>
    <row r="69" spans="2:27">
      <c r="B69" s="93"/>
      <c r="C69" s="99"/>
      <c r="D69" s="96"/>
      <c r="E69" s="110"/>
      <c r="F69" s="27" t="s">
        <v>172</v>
      </c>
      <c r="G69" s="29" t="s">
        <v>173</v>
      </c>
      <c r="H69" s="6"/>
      <c r="I69" s="5"/>
      <c r="J69" s="5"/>
      <c r="K69" s="4"/>
      <c r="L69" s="6"/>
      <c r="M69" s="21"/>
      <c r="N69" s="21"/>
      <c r="O69" s="4"/>
      <c r="P69" s="6"/>
      <c r="Q69" s="21"/>
      <c r="R69" s="21"/>
      <c r="S69" s="4"/>
      <c r="T69" s="6"/>
      <c r="U69" s="5"/>
      <c r="V69" s="5"/>
      <c r="W69" s="4"/>
      <c r="X69" s="6"/>
      <c r="Y69" s="5"/>
      <c r="Z69" s="5"/>
      <c r="AA69" s="4">
        <f t="shared" si="1"/>
        <v>0</v>
      </c>
    </row>
    <row r="70" spans="2:27">
      <c r="B70" s="93"/>
      <c r="C70" s="99"/>
      <c r="D70" s="96"/>
      <c r="E70" s="110"/>
      <c r="F70" s="27" t="s">
        <v>174</v>
      </c>
      <c r="G70" s="29" t="s">
        <v>175</v>
      </c>
      <c r="H70" s="6"/>
      <c r="I70" s="5"/>
      <c r="J70" s="5"/>
      <c r="K70" s="4"/>
      <c r="L70" s="6"/>
      <c r="M70" s="21"/>
      <c r="N70" s="21"/>
      <c r="O70" s="4"/>
      <c r="P70" s="6"/>
      <c r="Q70" s="21"/>
      <c r="R70" s="21"/>
      <c r="S70" s="4"/>
      <c r="T70" s="6"/>
      <c r="U70" s="5"/>
      <c r="V70" s="5"/>
      <c r="W70" s="4"/>
      <c r="X70" s="6"/>
      <c r="Y70" s="5"/>
      <c r="Z70" s="5"/>
      <c r="AA70" s="4">
        <f t="shared" si="1"/>
        <v>0</v>
      </c>
    </row>
    <row r="71" spans="2:27">
      <c r="B71" s="93"/>
      <c r="C71" s="99"/>
      <c r="D71" s="96"/>
      <c r="E71" s="110"/>
      <c r="F71" s="27" t="s">
        <v>176</v>
      </c>
      <c r="G71" s="29" t="s">
        <v>177</v>
      </c>
      <c r="H71" s="6"/>
      <c r="I71" s="5"/>
      <c r="J71" s="5"/>
      <c r="K71" s="4"/>
      <c r="L71" s="6"/>
      <c r="M71" s="21"/>
      <c r="N71" s="21"/>
      <c r="O71" s="4"/>
      <c r="P71" s="6"/>
      <c r="Q71" s="21"/>
      <c r="R71" s="21"/>
      <c r="S71" s="4"/>
      <c r="T71" s="6"/>
      <c r="U71" s="5"/>
      <c r="V71" s="5"/>
      <c r="W71" s="4"/>
      <c r="X71" s="6"/>
      <c r="Y71" s="5"/>
      <c r="Z71" s="5"/>
      <c r="AA71" s="4">
        <f t="shared" si="1"/>
        <v>0</v>
      </c>
    </row>
    <row r="72" spans="2:27">
      <c r="B72" s="93"/>
      <c r="C72" s="99"/>
      <c r="D72" s="96"/>
      <c r="E72" s="110"/>
      <c r="F72" s="27" t="s">
        <v>178</v>
      </c>
      <c r="G72" s="29" t="s">
        <v>179</v>
      </c>
      <c r="H72" s="6"/>
      <c r="I72" s="5"/>
      <c r="J72" s="5"/>
      <c r="K72" s="4"/>
      <c r="L72" s="6"/>
      <c r="M72" s="21"/>
      <c r="N72" s="21"/>
      <c r="O72" s="4"/>
      <c r="P72" s="6"/>
      <c r="Q72" s="21"/>
      <c r="R72" s="21"/>
      <c r="S72" s="4"/>
      <c r="T72" s="6"/>
      <c r="U72" s="5"/>
      <c r="V72" s="5"/>
      <c r="W72" s="4"/>
      <c r="X72" s="6"/>
      <c r="Y72" s="5"/>
      <c r="Z72" s="5"/>
      <c r="AA72" s="4">
        <f t="shared" si="1"/>
        <v>0</v>
      </c>
    </row>
    <row r="73" spans="2:27">
      <c r="B73" s="93"/>
      <c r="C73" s="99"/>
      <c r="D73" s="96"/>
      <c r="E73" s="110"/>
      <c r="F73" s="27" t="s">
        <v>180</v>
      </c>
      <c r="G73" s="29" t="s">
        <v>181</v>
      </c>
      <c r="H73" s="6"/>
      <c r="I73" s="5"/>
      <c r="J73" s="5"/>
      <c r="K73" s="4"/>
      <c r="L73" s="6"/>
      <c r="M73" s="21"/>
      <c r="N73" s="21"/>
      <c r="O73" s="4"/>
      <c r="P73" s="6"/>
      <c r="Q73" s="21"/>
      <c r="R73" s="21"/>
      <c r="S73" s="4"/>
      <c r="T73" s="6"/>
      <c r="U73" s="5"/>
      <c r="V73" s="5"/>
      <c r="W73" s="4"/>
      <c r="X73" s="6"/>
      <c r="Y73" s="5"/>
      <c r="Z73" s="5"/>
      <c r="AA73" s="4">
        <f t="shared" si="1"/>
        <v>0</v>
      </c>
    </row>
    <row r="74" spans="2:27">
      <c r="B74" s="93"/>
      <c r="C74" s="99"/>
      <c r="D74" s="96"/>
      <c r="E74" s="110"/>
      <c r="F74" s="27" t="s">
        <v>182</v>
      </c>
      <c r="G74" s="29" t="s">
        <v>183</v>
      </c>
      <c r="H74" s="6"/>
      <c r="I74" s="5"/>
      <c r="J74" s="5"/>
      <c r="K74" s="4"/>
      <c r="L74" s="6"/>
      <c r="M74" s="21"/>
      <c r="N74" s="21"/>
      <c r="O74" s="4"/>
      <c r="P74" s="6"/>
      <c r="Q74" s="21"/>
      <c r="R74" s="21"/>
      <c r="S74" s="4"/>
      <c r="T74" s="6"/>
      <c r="U74" s="5"/>
      <c r="V74" s="5"/>
      <c r="W74" s="4"/>
      <c r="X74" s="6"/>
      <c r="Y74" s="5"/>
      <c r="Z74" s="5"/>
      <c r="AA74" s="4">
        <f t="shared" si="1"/>
        <v>0</v>
      </c>
    </row>
    <row r="75" spans="2:27">
      <c r="B75" s="93"/>
      <c r="C75" s="99"/>
      <c r="D75" s="96"/>
      <c r="E75" s="110"/>
      <c r="F75" s="27" t="s">
        <v>184</v>
      </c>
      <c r="G75" s="29" t="s">
        <v>185</v>
      </c>
      <c r="H75" s="6"/>
      <c r="I75" s="5"/>
      <c r="J75" s="5"/>
      <c r="K75" s="4"/>
      <c r="L75" s="6"/>
      <c r="M75" s="21"/>
      <c r="N75" s="21"/>
      <c r="O75" s="4"/>
      <c r="P75" s="6"/>
      <c r="Q75" s="21"/>
      <c r="R75" s="21"/>
      <c r="S75" s="4"/>
      <c r="T75" s="6"/>
      <c r="U75" s="5"/>
      <c r="V75" s="5"/>
      <c r="W75" s="4"/>
      <c r="X75" s="6"/>
      <c r="Y75" s="5"/>
      <c r="Z75" s="5"/>
      <c r="AA75" s="4">
        <f t="shared" si="1"/>
        <v>0</v>
      </c>
    </row>
    <row r="76" spans="2:27">
      <c r="B76" s="93"/>
      <c r="C76" s="99"/>
      <c r="D76" s="96"/>
      <c r="E76" s="110"/>
      <c r="F76" s="27" t="s">
        <v>190</v>
      </c>
      <c r="G76" s="29" t="s">
        <v>191</v>
      </c>
      <c r="H76" s="6"/>
      <c r="I76" s="5"/>
      <c r="J76" s="5"/>
      <c r="K76" s="4"/>
      <c r="L76" s="6"/>
      <c r="M76" s="21"/>
      <c r="N76" s="21"/>
      <c r="O76" s="4"/>
      <c r="P76" s="6"/>
      <c r="Q76" s="21"/>
      <c r="R76" s="21"/>
      <c r="S76" s="4"/>
      <c r="T76" s="6"/>
      <c r="U76" s="5"/>
      <c r="V76" s="5"/>
      <c r="W76" s="4"/>
      <c r="X76" s="6"/>
      <c r="Y76" s="5"/>
      <c r="Z76" s="5"/>
      <c r="AA76" s="4">
        <f t="shared" si="1"/>
        <v>0</v>
      </c>
    </row>
    <row r="77" spans="2:27">
      <c r="B77" s="93"/>
      <c r="C77" s="99"/>
      <c r="D77" s="96"/>
      <c r="E77" s="110"/>
      <c r="F77" s="27" t="s">
        <v>192</v>
      </c>
      <c r="G77" s="29" t="s">
        <v>193</v>
      </c>
      <c r="H77" s="6">
        <v>7</v>
      </c>
      <c r="I77" s="5"/>
      <c r="J77" s="5">
        <f>+H77/$H$11</f>
        <v>1.4830508474576272E-2</v>
      </c>
      <c r="K77" s="4"/>
      <c r="L77" s="6">
        <v>3</v>
      </c>
      <c r="M77" s="21"/>
      <c r="N77" s="21">
        <f>+L77/$L$11</f>
        <v>7.8534031413612562E-3</v>
      </c>
      <c r="O77" s="4"/>
      <c r="P77" s="6">
        <v>0</v>
      </c>
      <c r="Q77" s="21"/>
      <c r="R77" s="21">
        <f>+P77/$P$11</f>
        <v>0</v>
      </c>
      <c r="S77" s="4"/>
      <c r="T77" s="6">
        <v>4</v>
      </c>
      <c r="U77" s="5"/>
      <c r="V77" s="5">
        <f>+T77/$T$11</f>
        <v>7.5471698113207548E-3</v>
      </c>
      <c r="W77" s="4"/>
      <c r="X77" s="6">
        <v>7</v>
      </c>
      <c r="Y77" s="5">
        <v>27921</v>
      </c>
      <c r="Z77" s="5">
        <f>+X77/$X$11</f>
        <v>8.1680280046674443E-3</v>
      </c>
      <c r="AA77" s="4">
        <f t="shared" si="1"/>
        <v>195447</v>
      </c>
    </row>
    <row r="78" spans="2:27">
      <c r="B78" s="93"/>
      <c r="C78" s="99"/>
      <c r="D78" s="96"/>
      <c r="E78" s="110"/>
      <c r="F78" s="27" t="s">
        <v>194</v>
      </c>
      <c r="G78" s="29" t="s">
        <v>195</v>
      </c>
      <c r="H78" s="6"/>
      <c r="I78" s="5"/>
      <c r="J78" s="5"/>
      <c r="K78" s="4"/>
      <c r="L78" s="6"/>
      <c r="M78" s="21"/>
      <c r="N78" s="21"/>
      <c r="O78" s="4"/>
      <c r="P78" s="6"/>
      <c r="Q78" s="21"/>
      <c r="R78" s="21"/>
      <c r="S78" s="4"/>
      <c r="T78" s="6"/>
      <c r="U78" s="5"/>
      <c r="V78" s="5"/>
      <c r="W78" s="4"/>
      <c r="X78" s="6"/>
      <c r="Y78" s="5"/>
      <c r="Z78" s="5"/>
      <c r="AA78" s="4">
        <f t="shared" si="1"/>
        <v>0</v>
      </c>
    </row>
    <row r="79" spans="2:27">
      <c r="B79" s="93"/>
      <c r="C79" s="99"/>
      <c r="D79" s="96"/>
      <c r="E79" s="110"/>
      <c r="F79" s="27" t="s">
        <v>196</v>
      </c>
      <c r="G79" s="29" t="s">
        <v>197</v>
      </c>
      <c r="H79" s="6"/>
      <c r="I79" s="5"/>
      <c r="J79" s="5"/>
      <c r="K79" s="4"/>
      <c r="L79" s="6"/>
      <c r="M79" s="21"/>
      <c r="N79" s="21"/>
      <c r="O79" s="4"/>
      <c r="P79" s="6"/>
      <c r="Q79" s="21"/>
      <c r="R79" s="21"/>
      <c r="S79" s="4"/>
      <c r="T79" s="6"/>
      <c r="U79" s="5"/>
      <c r="V79" s="5"/>
      <c r="W79" s="4"/>
      <c r="X79" s="6"/>
      <c r="Y79" s="5"/>
      <c r="Z79" s="5"/>
      <c r="AA79" s="4">
        <f t="shared" si="1"/>
        <v>0</v>
      </c>
    </row>
    <row r="80" spans="2:27">
      <c r="B80" s="93"/>
      <c r="C80" s="99"/>
      <c r="D80" s="96"/>
      <c r="E80" s="110"/>
      <c r="F80" s="27" t="s">
        <v>198</v>
      </c>
      <c r="G80" s="29" t="s">
        <v>199</v>
      </c>
      <c r="H80" s="6"/>
      <c r="I80" s="5"/>
      <c r="J80" s="5"/>
      <c r="K80" s="4"/>
      <c r="L80" s="6"/>
      <c r="M80" s="21"/>
      <c r="N80" s="21"/>
      <c r="O80" s="4"/>
      <c r="P80" s="6"/>
      <c r="Q80" s="21"/>
      <c r="R80" s="21"/>
      <c r="S80" s="4"/>
      <c r="T80" s="6"/>
      <c r="U80" s="5"/>
      <c r="V80" s="5"/>
      <c r="W80" s="4"/>
      <c r="X80" s="6"/>
      <c r="Y80" s="5"/>
      <c r="Z80" s="5"/>
      <c r="AA80" s="4">
        <f t="shared" si="1"/>
        <v>0</v>
      </c>
    </row>
    <row r="81" spans="2:27">
      <c r="B81" s="93"/>
      <c r="C81" s="99"/>
      <c r="D81" s="96"/>
      <c r="E81" s="110"/>
      <c r="F81" s="27" t="s">
        <v>200</v>
      </c>
      <c r="G81" s="29" t="s">
        <v>201</v>
      </c>
      <c r="H81" s="6"/>
      <c r="I81" s="5"/>
      <c r="J81" s="5"/>
      <c r="K81" s="4"/>
      <c r="L81" s="6"/>
      <c r="M81" s="21"/>
      <c r="N81" s="21"/>
      <c r="O81" s="4"/>
      <c r="P81" s="6"/>
      <c r="Q81" s="21"/>
      <c r="R81" s="21"/>
      <c r="S81" s="4"/>
      <c r="T81" s="6"/>
      <c r="U81" s="5"/>
      <c r="V81" s="5"/>
      <c r="W81" s="4"/>
      <c r="X81" s="6"/>
      <c r="Y81" s="5"/>
      <c r="Z81" s="5"/>
      <c r="AA81" s="4">
        <f t="shared" si="1"/>
        <v>0</v>
      </c>
    </row>
    <row r="82" spans="2:27">
      <c r="B82" s="93"/>
      <c r="C82" s="99"/>
      <c r="D82" s="96"/>
      <c r="E82" s="110"/>
      <c r="F82" s="27" t="s">
        <v>202</v>
      </c>
      <c r="G82" s="29" t="s">
        <v>203</v>
      </c>
      <c r="H82" s="6"/>
      <c r="I82" s="5"/>
      <c r="J82" s="5"/>
      <c r="K82" s="4"/>
      <c r="L82" s="6"/>
      <c r="M82" s="21"/>
      <c r="N82" s="21"/>
      <c r="O82" s="4"/>
      <c r="P82" s="6"/>
      <c r="Q82" s="21"/>
      <c r="R82" s="21"/>
      <c r="S82" s="4"/>
      <c r="T82" s="6"/>
      <c r="U82" s="5"/>
      <c r="V82" s="5"/>
      <c r="W82" s="4"/>
      <c r="X82" s="6"/>
      <c r="Y82" s="5"/>
      <c r="Z82" s="5"/>
      <c r="AA82" s="4">
        <f t="shared" si="1"/>
        <v>0</v>
      </c>
    </row>
    <row r="83" spans="2:27">
      <c r="B83" s="93"/>
      <c r="C83" s="99"/>
      <c r="D83" s="96"/>
      <c r="E83" s="110"/>
      <c r="F83" s="27" t="s">
        <v>204</v>
      </c>
      <c r="G83" s="29" t="s">
        <v>205</v>
      </c>
      <c r="H83" s="6"/>
      <c r="I83" s="5"/>
      <c r="J83" s="5"/>
      <c r="K83" s="4"/>
      <c r="L83" s="6"/>
      <c r="M83" s="21"/>
      <c r="N83" s="21"/>
      <c r="O83" s="4"/>
      <c r="P83" s="6"/>
      <c r="Q83" s="21"/>
      <c r="R83" s="21"/>
      <c r="S83" s="4"/>
      <c r="T83" s="6"/>
      <c r="U83" s="5"/>
      <c r="V83" s="5"/>
      <c r="W83" s="4"/>
      <c r="X83" s="6"/>
      <c r="Y83" s="5"/>
      <c r="Z83" s="5"/>
      <c r="AA83" s="4">
        <f t="shared" si="1"/>
        <v>0</v>
      </c>
    </row>
    <row r="84" spans="2:27">
      <c r="B84" s="93"/>
      <c r="C84" s="99"/>
      <c r="D84" s="96"/>
      <c r="E84" s="110"/>
      <c r="F84" s="27" t="s">
        <v>206</v>
      </c>
      <c r="G84" s="29" t="s">
        <v>207</v>
      </c>
      <c r="H84" s="6"/>
      <c r="I84" s="5"/>
      <c r="J84" s="5"/>
      <c r="K84" s="4"/>
      <c r="L84" s="6"/>
      <c r="M84" s="21"/>
      <c r="N84" s="21"/>
      <c r="O84" s="4"/>
      <c r="P84" s="6"/>
      <c r="Q84" s="21"/>
      <c r="R84" s="21"/>
      <c r="S84" s="4"/>
      <c r="T84" s="6"/>
      <c r="U84" s="5"/>
      <c r="V84" s="5"/>
      <c r="W84" s="4"/>
      <c r="X84" s="6"/>
      <c r="Y84" s="5"/>
      <c r="Z84" s="5"/>
      <c r="AA84" s="4">
        <f t="shared" si="1"/>
        <v>0</v>
      </c>
    </row>
    <row r="85" spans="2:27">
      <c r="B85" s="93"/>
      <c r="C85" s="99"/>
      <c r="D85" s="96"/>
      <c r="E85" s="110"/>
      <c r="F85" s="27" t="s">
        <v>208</v>
      </c>
      <c r="G85" s="29" t="s">
        <v>209</v>
      </c>
      <c r="H85" s="6"/>
      <c r="I85" s="5"/>
      <c r="J85" s="5"/>
      <c r="K85" s="4"/>
      <c r="L85" s="6"/>
      <c r="M85" s="21"/>
      <c r="N85" s="21"/>
      <c r="O85" s="4"/>
      <c r="P85" s="6"/>
      <c r="Q85" s="21"/>
      <c r="R85" s="21"/>
      <c r="S85" s="4"/>
      <c r="T85" s="6"/>
      <c r="U85" s="5"/>
      <c r="V85" s="5"/>
      <c r="W85" s="4"/>
      <c r="X85" s="6"/>
      <c r="Y85" s="5"/>
      <c r="Z85" s="5"/>
      <c r="AA85" s="4">
        <f t="shared" si="1"/>
        <v>0</v>
      </c>
    </row>
    <row r="86" spans="2:27">
      <c r="B86" s="93"/>
      <c r="C86" s="99"/>
      <c r="D86" s="96"/>
      <c r="E86" s="110"/>
      <c r="F86" s="27" t="s">
        <v>210</v>
      </c>
      <c r="G86" s="29" t="s">
        <v>211</v>
      </c>
      <c r="H86" s="6"/>
      <c r="I86" s="5"/>
      <c r="J86" s="5"/>
      <c r="K86" s="4"/>
      <c r="L86" s="6"/>
      <c r="M86" s="21"/>
      <c r="N86" s="21"/>
      <c r="O86" s="4"/>
      <c r="P86" s="6"/>
      <c r="Q86" s="21"/>
      <c r="R86" s="21"/>
      <c r="S86" s="4"/>
      <c r="T86" s="6"/>
      <c r="U86" s="5"/>
      <c r="V86" s="5"/>
      <c r="W86" s="4"/>
      <c r="X86" s="6"/>
      <c r="Y86" s="5"/>
      <c r="Z86" s="5"/>
      <c r="AA86" s="4">
        <f t="shared" si="1"/>
        <v>0</v>
      </c>
    </row>
    <row r="87" spans="2:27">
      <c r="B87" s="93"/>
      <c r="C87" s="99"/>
      <c r="D87" s="96"/>
      <c r="E87" s="110"/>
      <c r="F87" s="27" t="s">
        <v>212</v>
      </c>
      <c r="G87" s="29" t="s">
        <v>213</v>
      </c>
      <c r="H87" s="6"/>
      <c r="I87" s="5"/>
      <c r="J87" s="5"/>
      <c r="K87" s="4"/>
      <c r="L87" s="6"/>
      <c r="M87" s="21"/>
      <c r="N87" s="21"/>
      <c r="O87" s="4"/>
      <c r="P87" s="6"/>
      <c r="Q87" s="21"/>
      <c r="R87" s="21"/>
      <c r="S87" s="4"/>
      <c r="T87" s="6"/>
      <c r="U87" s="5"/>
      <c r="V87" s="5"/>
      <c r="W87" s="4"/>
      <c r="X87" s="6"/>
      <c r="Y87" s="5"/>
      <c r="Z87" s="5"/>
      <c r="AA87" s="4">
        <f t="shared" si="1"/>
        <v>0</v>
      </c>
    </row>
    <row r="88" spans="2:27">
      <c r="B88" s="93"/>
      <c r="C88" s="99"/>
      <c r="D88" s="96"/>
      <c r="E88" s="110"/>
      <c r="F88" s="27" t="s">
        <v>214</v>
      </c>
      <c r="G88" s="29" t="s">
        <v>215</v>
      </c>
      <c r="H88" s="6"/>
      <c r="I88" s="5"/>
      <c r="J88" s="5"/>
      <c r="K88" s="4"/>
      <c r="L88" s="6"/>
      <c r="M88" s="21"/>
      <c r="N88" s="21"/>
      <c r="O88" s="4"/>
      <c r="P88" s="6"/>
      <c r="Q88" s="21"/>
      <c r="R88" s="21"/>
      <c r="S88" s="4"/>
      <c r="T88" s="6"/>
      <c r="U88" s="5"/>
      <c r="V88" s="5"/>
      <c r="W88" s="4"/>
      <c r="X88" s="6"/>
      <c r="Y88" s="5"/>
      <c r="Z88" s="5"/>
      <c r="AA88" s="4">
        <f t="shared" si="1"/>
        <v>0</v>
      </c>
    </row>
    <row r="89" spans="2:27">
      <c r="B89" s="93"/>
      <c r="C89" s="99"/>
      <c r="D89" s="96"/>
      <c r="E89" s="110"/>
      <c r="F89" s="27" t="s">
        <v>216</v>
      </c>
      <c r="G89" s="29" t="s">
        <v>217</v>
      </c>
      <c r="H89" s="6"/>
      <c r="I89" s="5"/>
      <c r="J89" s="5"/>
      <c r="K89" s="4"/>
      <c r="L89" s="6"/>
      <c r="M89" s="21"/>
      <c r="N89" s="21"/>
      <c r="O89" s="4"/>
      <c r="P89" s="6"/>
      <c r="Q89" s="21"/>
      <c r="R89" s="21"/>
      <c r="S89" s="4"/>
      <c r="T89" s="6"/>
      <c r="U89" s="5"/>
      <c r="V89" s="5"/>
      <c r="W89" s="4"/>
      <c r="X89" s="6"/>
      <c r="Y89" s="5"/>
      <c r="Z89" s="5"/>
      <c r="AA89" s="4">
        <f t="shared" si="1"/>
        <v>0</v>
      </c>
    </row>
    <row r="90" spans="2:27">
      <c r="B90" s="93"/>
      <c r="C90" s="99"/>
      <c r="D90" s="96"/>
      <c r="E90" s="110"/>
      <c r="F90" s="27" t="s">
        <v>218</v>
      </c>
      <c r="G90" s="29" t="s">
        <v>219</v>
      </c>
      <c r="H90" s="6"/>
      <c r="I90" s="5"/>
      <c r="J90" s="5"/>
      <c r="K90" s="4"/>
      <c r="L90" s="6"/>
      <c r="M90" s="21"/>
      <c r="N90" s="21"/>
      <c r="O90" s="4"/>
      <c r="P90" s="6"/>
      <c r="Q90" s="21"/>
      <c r="R90" s="21"/>
      <c r="S90" s="4"/>
      <c r="T90" s="6"/>
      <c r="U90" s="5"/>
      <c r="V90" s="5"/>
      <c r="W90" s="4"/>
      <c r="X90" s="6"/>
      <c r="Y90" s="5"/>
      <c r="Z90" s="5"/>
      <c r="AA90" s="4">
        <f t="shared" si="1"/>
        <v>0</v>
      </c>
    </row>
    <row r="91" spans="2:27">
      <c r="B91" s="93"/>
      <c r="C91" s="99"/>
      <c r="D91" s="96"/>
      <c r="E91" s="110"/>
      <c r="F91" s="27" t="s">
        <v>220</v>
      </c>
      <c r="G91" s="29" t="s">
        <v>221</v>
      </c>
      <c r="H91" s="6"/>
      <c r="I91" s="5"/>
      <c r="J91" s="5"/>
      <c r="K91" s="4"/>
      <c r="L91" s="6"/>
      <c r="M91" s="21"/>
      <c r="N91" s="21"/>
      <c r="O91" s="4"/>
      <c r="P91" s="6"/>
      <c r="Q91" s="21"/>
      <c r="R91" s="21"/>
      <c r="S91" s="4"/>
      <c r="T91" s="6"/>
      <c r="U91" s="5"/>
      <c r="V91" s="5"/>
      <c r="W91" s="4"/>
      <c r="X91" s="6"/>
      <c r="Y91" s="5"/>
      <c r="Z91" s="5"/>
      <c r="AA91" s="4">
        <f t="shared" si="1"/>
        <v>0</v>
      </c>
    </row>
    <row r="92" spans="2:27">
      <c r="B92" s="93"/>
      <c r="C92" s="99"/>
      <c r="D92" s="96"/>
      <c r="E92" s="110"/>
      <c r="F92" s="27" t="s">
        <v>222</v>
      </c>
      <c r="G92" s="29" t="s">
        <v>223</v>
      </c>
      <c r="H92" s="6"/>
      <c r="I92" s="5"/>
      <c r="J92" s="5"/>
      <c r="K92" s="4"/>
      <c r="L92" s="6"/>
      <c r="M92" s="21"/>
      <c r="N92" s="21"/>
      <c r="O92" s="4"/>
      <c r="P92" s="6"/>
      <c r="Q92" s="21"/>
      <c r="R92" s="21"/>
      <c r="S92" s="4"/>
      <c r="T92" s="6"/>
      <c r="U92" s="5"/>
      <c r="V92" s="5"/>
      <c r="W92" s="4"/>
      <c r="X92" s="6"/>
      <c r="Y92" s="5"/>
      <c r="Z92" s="5"/>
      <c r="AA92" s="4">
        <f t="shared" si="1"/>
        <v>0</v>
      </c>
    </row>
    <row r="93" spans="2:27">
      <c r="B93" s="93"/>
      <c r="C93" s="99"/>
      <c r="D93" s="96"/>
      <c r="E93" s="110"/>
      <c r="F93" s="27" t="s">
        <v>224</v>
      </c>
      <c r="G93" s="29" t="s">
        <v>225</v>
      </c>
      <c r="H93" s="6"/>
      <c r="I93" s="5"/>
      <c r="J93" s="5"/>
      <c r="K93" s="4"/>
      <c r="L93" s="6"/>
      <c r="M93" s="21"/>
      <c r="N93" s="21"/>
      <c r="O93" s="4"/>
      <c r="P93" s="6"/>
      <c r="Q93" s="21"/>
      <c r="R93" s="21"/>
      <c r="S93" s="4"/>
      <c r="T93" s="6"/>
      <c r="U93" s="5"/>
      <c r="V93" s="5"/>
      <c r="W93" s="4"/>
      <c r="X93" s="6"/>
      <c r="Y93" s="5"/>
      <c r="Z93" s="5"/>
      <c r="AA93" s="4">
        <f t="shared" si="1"/>
        <v>0</v>
      </c>
    </row>
    <row r="94" spans="2:27">
      <c r="B94" s="93"/>
      <c r="C94" s="99"/>
      <c r="D94" s="96"/>
      <c r="E94" s="110"/>
      <c r="F94" s="27" t="s">
        <v>226</v>
      </c>
      <c r="G94" s="29" t="s">
        <v>227</v>
      </c>
      <c r="H94" s="6"/>
      <c r="I94" s="5"/>
      <c r="J94" s="5"/>
      <c r="K94" s="4"/>
      <c r="L94" s="6"/>
      <c r="M94" s="21"/>
      <c r="N94" s="21"/>
      <c r="O94" s="4"/>
      <c r="P94" s="6"/>
      <c r="Q94" s="21"/>
      <c r="R94" s="21"/>
      <c r="S94" s="4"/>
      <c r="T94" s="6"/>
      <c r="U94" s="5"/>
      <c r="V94" s="5"/>
      <c r="W94" s="4"/>
      <c r="X94" s="6"/>
      <c r="Y94" s="5"/>
      <c r="Z94" s="5"/>
      <c r="AA94" s="4">
        <f t="shared" si="1"/>
        <v>0</v>
      </c>
    </row>
    <row r="95" spans="2:27">
      <c r="B95" s="93"/>
      <c r="C95" s="99"/>
      <c r="D95" s="96"/>
      <c r="E95" s="110"/>
      <c r="F95" s="27" t="s">
        <v>228</v>
      </c>
      <c r="G95" s="29" t="s">
        <v>229</v>
      </c>
      <c r="H95" s="6"/>
      <c r="I95" s="5"/>
      <c r="J95" s="5"/>
      <c r="K95" s="4"/>
      <c r="L95" s="6"/>
      <c r="M95" s="21"/>
      <c r="N95" s="21"/>
      <c r="O95" s="4"/>
      <c r="P95" s="6"/>
      <c r="Q95" s="21"/>
      <c r="R95" s="21"/>
      <c r="S95" s="4"/>
      <c r="T95" s="6"/>
      <c r="U95" s="5"/>
      <c r="V95" s="5"/>
      <c r="W95" s="4"/>
      <c r="X95" s="6"/>
      <c r="Y95" s="5"/>
      <c r="Z95" s="5"/>
      <c r="AA95" s="4">
        <f t="shared" si="1"/>
        <v>0</v>
      </c>
    </row>
    <row r="96" spans="2:27">
      <c r="B96" s="93"/>
      <c r="C96" s="99"/>
      <c r="D96" s="96"/>
      <c r="E96" s="110"/>
      <c r="F96" s="27" t="s">
        <v>230</v>
      </c>
      <c r="G96" s="29" t="s">
        <v>231</v>
      </c>
      <c r="H96" s="6"/>
      <c r="I96" s="5"/>
      <c r="J96" s="5"/>
      <c r="K96" s="4"/>
      <c r="L96" s="6"/>
      <c r="M96" s="21"/>
      <c r="N96" s="21"/>
      <c r="O96" s="4"/>
      <c r="P96" s="6"/>
      <c r="Q96" s="21"/>
      <c r="R96" s="21"/>
      <c r="S96" s="4"/>
      <c r="T96" s="6"/>
      <c r="U96" s="5"/>
      <c r="V96" s="5"/>
      <c r="W96" s="4"/>
      <c r="X96" s="6"/>
      <c r="Y96" s="5"/>
      <c r="Z96" s="5"/>
      <c r="AA96" s="4">
        <f t="shared" si="1"/>
        <v>0</v>
      </c>
    </row>
    <row r="97" spans="2:27">
      <c r="B97" s="93"/>
      <c r="C97" s="99"/>
      <c r="D97" s="96"/>
      <c r="E97" s="110"/>
      <c r="F97" s="27" t="s">
        <v>232</v>
      </c>
      <c r="G97" s="29" t="s">
        <v>233</v>
      </c>
      <c r="H97" s="6"/>
      <c r="I97" s="5"/>
      <c r="J97" s="5"/>
      <c r="K97" s="4"/>
      <c r="L97" s="6"/>
      <c r="M97" s="21"/>
      <c r="N97" s="21"/>
      <c r="O97" s="4"/>
      <c r="P97" s="6"/>
      <c r="Q97" s="21"/>
      <c r="R97" s="21"/>
      <c r="S97" s="4"/>
      <c r="T97" s="6"/>
      <c r="U97" s="5"/>
      <c r="V97" s="5"/>
      <c r="W97" s="4"/>
      <c r="X97" s="6"/>
      <c r="Y97" s="5"/>
      <c r="Z97" s="5"/>
      <c r="AA97" s="4">
        <f t="shared" si="1"/>
        <v>0</v>
      </c>
    </row>
    <row r="98" spans="2:27">
      <c r="B98" s="93"/>
      <c r="C98" s="99"/>
      <c r="D98" s="96"/>
      <c r="E98" s="110"/>
      <c r="F98" s="27" t="s">
        <v>234</v>
      </c>
      <c r="G98" s="29" t="s">
        <v>235</v>
      </c>
      <c r="H98" s="6"/>
      <c r="I98" s="5"/>
      <c r="J98" s="5"/>
      <c r="K98" s="4"/>
      <c r="L98" s="6"/>
      <c r="M98" s="21"/>
      <c r="N98" s="21"/>
      <c r="O98" s="4"/>
      <c r="P98" s="6"/>
      <c r="Q98" s="21"/>
      <c r="R98" s="21"/>
      <c r="S98" s="4"/>
      <c r="T98" s="6"/>
      <c r="U98" s="5"/>
      <c r="V98" s="5"/>
      <c r="W98" s="4"/>
      <c r="X98" s="6"/>
      <c r="Y98" s="5"/>
      <c r="Z98" s="5"/>
      <c r="AA98" s="4">
        <f t="shared" si="1"/>
        <v>0</v>
      </c>
    </row>
    <row r="99" spans="2:27">
      <c r="B99" s="93"/>
      <c r="C99" s="99"/>
      <c r="D99" s="96"/>
      <c r="E99" s="110"/>
      <c r="F99" s="27" t="s">
        <v>236</v>
      </c>
      <c r="G99" s="29" t="s">
        <v>237</v>
      </c>
      <c r="H99" s="6"/>
      <c r="I99" s="5"/>
      <c r="J99" s="5"/>
      <c r="K99" s="4"/>
      <c r="L99" s="6"/>
      <c r="M99" s="21"/>
      <c r="N99" s="21"/>
      <c r="O99" s="4"/>
      <c r="P99" s="6"/>
      <c r="Q99" s="21"/>
      <c r="R99" s="21"/>
      <c r="S99" s="4"/>
      <c r="T99" s="6"/>
      <c r="U99" s="5"/>
      <c r="V99" s="5"/>
      <c r="W99" s="4"/>
      <c r="X99" s="6"/>
      <c r="Y99" s="5"/>
      <c r="Z99" s="5"/>
      <c r="AA99" s="4">
        <f t="shared" ref="AA99:AA162" si="2">+X99*Y99</f>
        <v>0</v>
      </c>
    </row>
    <row r="100" spans="2:27">
      <c r="B100" s="93"/>
      <c r="C100" s="99"/>
      <c r="D100" s="96"/>
      <c r="E100" s="110"/>
      <c r="F100" s="27" t="s">
        <v>238</v>
      </c>
      <c r="G100" s="29" t="s">
        <v>239</v>
      </c>
      <c r="H100" s="6"/>
      <c r="I100" s="5"/>
      <c r="J100" s="5"/>
      <c r="K100" s="4"/>
      <c r="L100" s="6"/>
      <c r="M100" s="21"/>
      <c r="N100" s="21"/>
      <c r="O100" s="4"/>
      <c r="P100" s="6"/>
      <c r="Q100" s="21"/>
      <c r="R100" s="21"/>
      <c r="S100" s="4"/>
      <c r="T100" s="6"/>
      <c r="U100" s="5"/>
      <c r="V100" s="5"/>
      <c r="W100" s="4"/>
      <c r="X100" s="6"/>
      <c r="Y100" s="5"/>
      <c r="Z100" s="5"/>
      <c r="AA100" s="4">
        <f t="shared" si="2"/>
        <v>0</v>
      </c>
    </row>
    <row r="101" spans="2:27">
      <c r="B101" s="93"/>
      <c r="C101" s="99"/>
      <c r="D101" s="96"/>
      <c r="E101" s="110"/>
      <c r="F101" s="27" t="s">
        <v>240</v>
      </c>
      <c r="G101" s="29" t="s">
        <v>241</v>
      </c>
      <c r="H101" s="6"/>
      <c r="I101" s="5"/>
      <c r="J101" s="5"/>
      <c r="K101" s="4"/>
      <c r="L101" s="6"/>
      <c r="M101" s="21"/>
      <c r="N101" s="21"/>
      <c r="O101" s="4"/>
      <c r="P101" s="6"/>
      <c r="Q101" s="21"/>
      <c r="R101" s="21"/>
      <c r="S101" s="4"/>
      <c r="T101" s="6"/>
      <c r="U101" s="5"/>
      <c r="V101" s="5"/>
      <c r="W101" s="4"/>
      <c r="X101" s="6"/>
      <c r="Y101" s="5"/>
      <c r="Z101" s="5"/>
      <c r="AA101" s="4">
        <f t="shared" si="2"/>
        <v>0</v>
      </c>
    </row>
    <row r="102" spans="2:27">
      <c r="B102" s="93"/>
      <c r="C102" s="99"/>
      <c r="D102" s="96"/>
      <c r="E102" s="110"/>
      <c r="F102" s="27" t="s">
        <v>242</v>
      </c>
      <c r="G102" s="29" t="s">
        <v>243</v>
      </c>
      <c r="H102" s="6"/>
      <c r="I102" s="5"/>
      <c r="J102" s="5"/>
      <c r="K102" s="4"/>
      <c r="L102" s="6"/>
      <c r="M102" s="21"/>
      <c r="N102" s="21"/>
      <c r="O102" s="4"/>
      <c r="P102" s="6"/>
      <c r="Q102" s="21"/>
      <c r="R102" s="21"/>
      <c r="S102" s="4"/>
      <c r="T102" s="6"/>
      <c r="U102" s="5"/>
      <c r="V102" s="5"/>
      <c r="W102" s="4"/>
      <c r="X102" s="6"/>
      <c r="Y102" s="5"/>
      <c r="Z102" s="5"/>
      <c r="AA102" s="4">
        <f t="shared" si="2"/>
        <v>0</v>
      </c>
    </row>
    <row r="103" spans="2:27">
      <c r="B103" s="93"/>
      <c r="C103" s="99"/>
      <c r="D103" s="96"/>
      <c r="E103" s="110"/>
      <c r="F103" s="27" t="s">
        <v>244</v>
      </c>
      <c r="G103" s="29" t="s">
        <v>245</v>
      </c>
      <c r="H103" s="6"/>
      <c r="I103" s="5"/>
      <c r="J103" s="5"/>
      <c r="K103" s="4"/>
      <c r="L103" s="6"/>
      <c r="M103" s="21"/>
      <c r="N103" s="21"/>
      <c r="O103" s="4"/>
      <c r="P103" s="6"/>
      <c r="Q103" s="21"/>
      <c r="R103" s="21"/>
      <c r="S103" s="4"/>
      <c r="T103" s="6"/>
      <c r="U103" s="5"/>
      <c r="V103" s="5"/>
      <c r="W103" s="4"/>
      <c r="X103" s="6"/>
      <c r="Y103" s="5"/>
      <c r="Z103" s="5"/>
      <c r="AA103" s="4">
        <f t="shared" si="2"/>
        <v>0</v>
      </c>
    </row>
    <row r="104" spans="2:27">
      <c r="B104" s="93"/>
      <c r="C104" s="99"/>
      <c r="D104" s="96"/>
      <c r="E104" s="110"/>
      <c r="F104" s="27" t="s">
        <v>246</v>
      </c>
      <c r="G104" s="29" t="s">
        <v>247</v>
      </c>
      <c r="H104" s="6"/>
      <c r="I104" s="5"/>
      <c r="J104" s="5"/>
      <c r="K104" s="4"/>
      <c r="L104" s="6"/>
      <c r="M104" s="21"/>
      <c r="N104" s="21"/>
      <c r="O104" s="4"/>
      <c r="P104" s="6"/>
      <c r="Q104" s="21"/>
      <c r="R104" s="21"/>
      <c r="S104" s="4"/>
      <c r="T104" s="6"/>
      <c r="U104" s="5"/>
      <c r="V104" s="5"/>
      <c r="W104" s="4"/>
      <c r="X104" s="6"/>
      <c r="Y104" s="5"/>
      <c r="Z104" s="5"/>
      <c r="AA104" s="4">
        <f t="shared" si="2"/>
        <v>0</v>
      </c>
    </row>
    <row r="105" spans="2:27">
      <c r="B105" s="93"/>
      <c r="C105" s="99"/>
      <c r="D105" s="96"/>
      <c r="E105" s="110"/>
      <c r="F105" s="27" t="s">
        <v>248</v>
      </c>
      <c r="G105" s="29" t="s">
        <v>249</v>
      </c>
      <c r="H105" s="6"/>
      <c r="I105" s="5"/>
      <c r="J105" s="5"/>
      <c r="K105" s="4"/>
      <c r="L105" s="6"/>
      <c r="M105" s="21"/>
      <c r="N105" s="21"/>
      <c r="O105" s="4"/>
      <c r="P105" s="6"/>
      <c r="Q105" s="21"/>
      <c r="R105" s="21"/>
      <c r="S105" s="4"/>
      <c r="T105" s="6"/>
      <c r="U105" s="5"/>
      <c r="V105" s="5"/>
      <c r="W105" s="4"/>
      <c r="X105" s="6"/>
      <c r="Y105" s="5"/>
      <c r="Z105" s="5"/>
      <c r="AA105" s="4">
        <f t="shared" si="2"/>
        <v>0</v>
      </c>
    </row>
    <row r="106" spans="2:27">
      <c r="B106" s="93"/>
      <c r="C106" s="99"/>
      <c r="D106" s="96"/>
      <c r="E106" s="110"/>
      <c r="F106" s="27" t="s">
        <v>250</v>
      </c>
      <c r="G106" s="29" t="s">
        <v>251</v>
      </c>
      <c r="H106" s="6"/>
      <c r="I106" s="5"/>
      <c r="J106" s="5"/>
      <c r="K106" s="4"/>
      <c r="L106" s="6"/>
      <c r="M106" s="21"/>
      <c r="N106" s="21"/>
      <c r="O106" s="4"/>
      <c r="P106" s="6"/>
      <c r="Q106" s="21"/>
      <c r="R106" s="21"/>
      <c r="S106" s="4"/>
      <c r="T106" s="6"/>
      <c r="U106" s="5"/>
      <c r="V106" s="5"/>
      <c r="W106" s="4"/>
      <c r="X106" s="6"/>
      <c r="Y106" s="5"/>
      <c r="Z106" s="5"/>
      <c r="AA106" s="4">
        <f t="shared" si="2"/>
        <v>0</v>
      </c>
    </row>
    <row r="107" spans="2:27">
      <c r="B107" s="93"/>
      <c r="C107" s="99"/>
      <c r="D107" s="96"/>
      <c r="E107" s="110"/>
      <c r="F107" s="27" t="s">
        <v>252</v>
      </c>
      <c r="G107" s="29" t="s">
        <v>253</v>
      </c>
      <c r="H107" s="6"/>
      <c r="I107" s="5"/>
      <c r="J107" s="5"/>
      <c r="K107" s="4"/>
      <c r="L107" s="6"/>
      <c r="M107" s="21"/>
      <c r="N107" s="21"/>
      <c r="O107" s="4"/>
      <c r="P107" s="6"/>
      <c r="Q107" s="21"/>
      <c r="R107" s="21"/>
      <c r="S107" s="4"/>
      <c r="T107" s="6"/>
      <c r="U107" s="5"/>
      <c r="V107" s="5"/>
      <c r="W107" s="4"/>
      <c r="X107" s="6"/>
      <c r="Y107" s="5"/>
      <c r="Z107" s="5"/>
      <c r="AA107" s="4">
        <f t="shared" si="2"/>
        <v>0</v>
      </c>
    </row>
    <row r="108" spans="2:27">
      <c r="B108" s="93"/>
      <c r="C108" s="99"/>
      <c r="D108" s="96"/>
      <c r="E108" s="110"/>
      <c r="F108" s="27" t="s">
        <v>254</v>
      </c>
      <c r="G108" s="29" t="s">
        <v>255</v>
      </c>
      <c r="H108" s="6"/>
      <c r="I108" s="5"/>
      <c r="J108" s="5"/>
      <c r="K108" s="4"/>
      <c r="L108" s="6"/>
      <c r="M108" s="21"/>
      <c r="N108" s="21"/>
      <c r="O108" s="4"/>
      <c r="P108" s="6"/>
      <c r="Q108" s="21"/>
      <c r="R108" s="21"/>
      <c r="S108" s="4"/>
      <c r="T108" s="6"/>
      <c r="U108" s="5"/>
      <c r="V108" s="5"/>
      <c r="W108" s="4"/>
      <c r="X108" s="6"/>
      <c r="Y108" s="5"/>
      <c r="Z108" s="5"/>
      <c r="AA108" s="4">
        <f t="shared" si="2"/>
        <v>0</v>
      </c>
    </row>
    <row r="109" spans="2:27">
      <c r="B109" s="93"/>
      <c r="C109" s="99"/>
      <c r="D109" s="96"/>
      <c r="E109" s="110"/>
      <c r="F109" s="27" t="s">
        <v>256</v>
      </c>
      <c r="G109" s="29" t="s">
        <v>257</v>
      </c>
      <c r="H109" s="6"/>
      <c r="I109" s="5"/>
      <c r="J109" s="5"/>
      <c r="K109" s="4"/>
      <c r="L109" s="6"/>
      <c r="M109" s="21"/>
      <c r="N109" s="21"/>
      <c r="O109" s="4"/>
      <c r="P109" s="6"/>
      <c r="Q109" s="21"/>
      <c r="R109" s="21"/>
      <c r="S109" s="4"/>
      <c r="T109" s="6"/>
      <c r="U109" s="5"/>
      <c r="V109" s="5"/>
      <c r="W109" s="4"/>
      <c r="X109" s="6"/>
      <c r="Y109" s="5"/>
      <c r="Z109" s="5"/>
      <c r="AA109" s="4">
        <f t="shared" si="2"/>
        <v>0</v>
      </c>
    </row>
    <row r="110" spans="2:27" ht="13.8" thickBot="1">
      <c r="B110" s="94"/>
      <c r="C110" s="108"/>
      <c r="D110" s="97"/>
      <c r="E110" s="111"/>
      <c r="F110" s="35" t="s">
        <v>258</v>
      </c>
      <c r="G110" s="36" t="s">
        <v>259</v>
      </c>
      <c r="H110" s="6"/>
      <c r="I110" s="5"/>
      <c r="J110" s="5"/>
      <c r="K110" s="4"/>
      <c r="L110" s="6"/>
      <c r="M110" s="21"/>
      <c r="N110" s="21"/>
      <c r="O110" s="4"/>
      <c r="P110" s="6"/>
      <c r="Q110" s="21"/>
      <c r="R110" s="21"/>
      <c r="S110" s="4"/>
      <c r="T110" s="6"/>
      <c r="U110" s="5"/>
      <c r="V110" s="5"/>
      <c r="W110" s="4"/>
      <c r="X110" s="6"/>
      <c r="Y110" s="5"/>
      <c r="Z110" s="5"/>
      <c r="AA110" s="4">
        <f t="shared" si="2"/>
        <v>0</v>
      </c>
    </row>
    <row r="111" spans="2:27">
      <c r="B111" s="92">
        <v>3</v>
      </c>
      <c r="C111" s="107" t="s">
        <v>17</v>
      </c>
      <c r="D111" s="95">
        <v>3.1</v>
      </c>
      <c r="E111" s="109" t="s">
        <v>18</v>
      </c>
      <c r="F111" s="33" t="s">
        <v>260</v>
      </c>
      <c r="G111" s="34" t="s">
        <v>261</v>
      </c>
      <c r="H111" s="6">
        <v>216</v>
      </c>
      <c r="I111" s="5"/>
      <c r="J111" s="5">
        <f>+H111/$H$11</f>
        <v>0.4576271186440678</v>
      </c>
      <c r="K111" s="4"/>
      <c r="L111" s="6">
        <v>133</v>
      </c>
      <c r="M111" s="21"/>
      <c r="N111" s="21">
        <f>+L111/$L$11</f>
        <v>0.34816753926701571</v>
      </c>
      <c r="O111" s="4"/>
      <c r="P111" s="6">
        <v>282</v>
      </c>
      <c r="Q111" s="21"/>
      <c r="R111" s="21">
        <f>+P111/$P$11</f>
        <v>0.47554806070826305</v>
      </c>
      <c r="S111" s="4"/>
      <c r="T111" s="6">
        <v>229</v>
      </c>
      <c r="U111" s="5"/>
      <c r="V111" s="5">
        <f>+T111/$T$11</f>
        <v>0.43207547169811322</v>
      </c>
      <c r="W111" s="4"/>
      <c r="X111" s="6">
        <v>697</v>
      </c>
      <c r="Y111" s="5">
        <v>94055</v>
      </c>
      <c r="Z111" s="5">
        <f>+X111/$X$11</f>
        <v>0.81330221703617267</v>
      </c>
      <c r="AA111" s="4">
        <f t="shared" si="2"/>
        <v>65556335</v>
      </c>
    </row>
    <row r="112" spans="2:27">
      <c r="B112" s="93"/>
      <c r="C112" s="99"/>
      <c r="D112" s="96"/>
      <c r="E112" s="110"/>
      <c r="F112" s="27" t="s">
        <v>262</v>
      </c>
      <c r="G112" s="29" t="s">
        <v>263</v>
      </c>
      <c r="H112" s="6"/>
      <c r="I112" s="5"/>
      <c r="J112" s="5"/>
      <c r="K112" s="4"/>
      <c r="L112" s="6"/>
      <c r="M112" s="21"/>
      <c r="N112" s="21"/>
      <c r="O112" s="4"/>
      <c r="P112" s="6"/>
      <c r="Q112" s="21"/>
      <c r="R112" s="21"/>
      <c r="S112" s="4"/>
      <c r="T112" s="6"/>
      <c r="U112" s="5"/>
      <c r="V112" s="5"/>
      <c r="W112" s="4"/>
      <c r="X112" s="6"/>
      <c r="Y112" s="5"/>
      <c r="Z112" s="5"/>
      <c r="AA112" s="4">
        <f t="shared" si="2"/>
        <v>0</v>
      </c>
    </row>
    <row r="113" spans="2:27" ht="13.8" thickBot="1">
      <c r="B113" s="93"/>
      <c r="C113" s="99"/>
      <c r="D113" s="97"/>
      <c r="E113" s="111"/>
      <c r="F113" s="35" t="s">
        <v>264</v>
      </c>
      <c r="G113" s="36" t="s">
        <v>265</v>
      </c>
      <c r="H113" s="6">
        <v>64</v>
      </c>
      <c r="I113" s="5"/>
      <c r="J113" s="5">
        <f>+H113/$H$11</f>
        <v>0.13559322033898305</v>
      </c>
      <c r="K113" s="4"/>
      <c r="L113" s="6">
        <v>64</v>
      </c>
      <c r="M113" s="21"/>
      <c r="N113" s="21">
        <f>+L113/$L$11</f>
        <v>0.16753926701570682</v>
      </c>
      <c r="O113" s="4"/>
      <c r="P113" s="6">
        <v>99</v>
      </c>
      <c r="Q113" s="21"/>
      <c r="R113" s="21">
        <f>+P113/$P$11</f>
        <v>0.16694772344013492</v>
      </c>
      <c r="S113" s="4"/>
      <c r="T113" s="6">
        <v>57</v>
      </c>
      <c r="U113" s="5"/>
      <c r="V113" s="5">
        <f>+T113/$T$11</f>
        <v>0.10754716981132076</v>
      </c>
      <c r="W113" s="4"/>
      <c r="X113" s="6">
        <v>141</v>
      </c>
      <c r="Y113" s="5">
        <v>94055</v>
      </c>
      <c r="Z113" s="5">
        <f>+X113/$X$11</f>
        <v>0.16452742123687281</v>
      </c>
      <c r="AA113" s="4">
        <f t="shared" si="2"/>
        <v>13261755</v>
      </c>
    </row>
    <row r="114" spans="2:27">
      <c r="B114" s="93"/>
      <c r="C114" s="99"/>
      <c r="D114" s="95">
        <v>3.2</v>
      </c>
      <c r="E114" s="109" t="s">
        <v>21</v>
      </c>
      <c r="F114" s="33" t="s">
        <v>266</v>
      </c>
      <c r="G114" s="34" t="s">
        <v>267</v>
      </c>
      <c r="H114" s="6">
        <v>0</v>
      </c>
      <c r="I114" s="5"/>
      <c r="J114" s="5"/>
      <c r="K114" s="4"/>
      <c r="L114" s="6"/>
      <c r="M114" s="21"/>
      <c r="N114" s="21">
        <f>+L114/$L$11</f>
        <v>0</v>
      </c>
      <c r="O114" s="4"/>
      <c r="P114" s="6"/>
      <c r="Q114" s="21"/>
      <c r="R114" s="21"/>
      <c r="S114" s="4"/>
      <c r="T114" s="6"/>
      <c r="U114" s="5"/>
      <c r="V114" s="5"/>
      <c r="W114" s="4"/>
      <c r="X114" s="6"/>
      <c r="Y114" s="5"/>
      <c r="Z114" s="5"/>
      <c r="AA114" s="4">
        <f t="shared" si="2"/>
        <v>0</v>
      </c>
    </row>
    <row r="115" spans="2:27" ht="13.8" thickBot="1">
      <c r="B115" s="93"/>
      <c r="C115" s="99"/>
      <c r="D115" s="97"/>
      <c r="E115" s="111"/>
      <c r="F115" s="35" t="s">
        <v>268</v>
      </c>
      <c r="G115" s="36" t="s">
        <v>269</v>
      </c>
      <c r="H115" s="6">
        <v>0</v>
      </c>
      <c r="I115" s="5"/>
      <c r="J115" s="5"/>
      <c r="K115" s="4"/>
      <c r="L115" s="6"/>
      <c r="M115" s="21"/>
      <c r="N115" s="21"/>
      <c r="O115" s="4"/>
      <c r="P115" s="6"/>
      <c r="Q115" s="21"/>
      <c r="R115" s="21"/>
      <c r="S115" s="4"/>
      <c r="T115" s="6"/>
      <c r="U115" s="5"/>
      <c r="V115" s="5"/>
      <c r="W115" s="4"/>
      <c r="X115" s="6"/>
      <c r="Y115" s="5"/>
      <c r="Z115" s="5"/>
      <c r="AA115" s="4">
        <f t="shared" si="2"/>
        <v>0</v>
      </c>
    </row>
    <row r="116" spans="2:27">
      <c r="B116" s="93"/>
      <c r="C116" s="99"/>
      <c r="D116" s="95">
        <v>3.4</v>
      </c>
      <c r="E116" s="109" t="s">
        <v>20</v>
      </c>
      <c r="F116" s="33" t="s">
        <v>270</v>
      </c>
      <c r="G116" s="34" t="s">
        <v>271</v>
      </c>
      <c r="H116" s="6">
        <v>0</v>
      </c>
      <c r="I116" s="5"/>
      <c r="J116" s="5"/>
      <c r="K116" s="4"/>
      <c r="L116" s="6"/>
      <c r="M116" s="21"/>
      <c r="N116" s="21"/>
      <c r="O116" s="4"/>
      <c r="P116" s="6"/>
      <c r="Q116" s="21"/>
      <c r="R116" s="21"/>
      <c r="S116" s="4"/>
      <c r="T116" s="6"/>
      <c r="U116" s="5"/>
      <c r="V116" s="5"/>
      <c r="W116" s="4"/>
      <c r="X116" s="6"/>
      <c r="Y116" s="5"/>
      <c r="Z116" s="5"/>
      <c r="AA116" s="4">
        <f t="shared" si="2"/>
        <v>0</v>
      </c>
    </row>
    <row r="117" spans="2:27" ht="13.8" thickBot="1">
      <c r="B117" s="93"/>
      <c r="C117" s="99"/>
      <c r="D117" s="97"/>
      <c r="E117" s="111"/>
      <c r="F117" s="35" t="s">
        <v>272</v>
      </c>
      <c r="G117" s="36" t="s">
        <v>273</v>
      </c>
      <c r="H117" s="6">
        <v>0</v>
      </c>
      <c r="I117" s="5"/>
      <c r="J117" s="5"/>
      <c r="K117" s="4"/>
      <c r="L117" s="6"/>
      <c r="M117" s="21"/>
      <c r="N117" s="21"/>
      <c r="O117" s="4"/>
      <c r="P117" s="6"/>
      <c r="Q117" s="21"/>
      <c r="R117" s="21"/>
      <c r="S117" s="4"/>
      <c r="T117" s="6"/>
      <c r="U117" s="5"/>
      <c r="V117" s="5"/>
      <c r="W117" s="4"/>
      <c r="X117" s="6"/>
      <c r="Y117" s="5"/>
      <c r="Z117" s="5"/>
      <c r="AA117" s="4">
        <f t="shared" si="2"/>
        <v>0</v>
      </c>
    </row>
    <row r="118" spans="2:27">
      <c r="B118" s="93"/>
      <c r="C118" s="99"/>
      <c r="D118" s="95">
        <v>3.5</v>
      </c>
      <c r="E118" s="110" t="s">
        <v>19</v>
      </c>
      <c r="F118" s="37" t="s">
        <v>274</v>
      </c>
      <c r="G118" s="38" t="s">
        <v>275</v>
      </c>
      <c r="H118" s="6">
        <v>0</v>
      </c>
      <c r="I118" s="5"/>
      <c r="J118" s="5"/>
      <c r="K118" s="4"/>
      <c r="L118" s="6"/>
      <c r="M118" s="21"/>
      <c r="N118" s="21"/>
      <c r="O118" s="4"/>
      <c r="P118" s="6"/>
      <c r="Q118" s="21"/>
      <c r="R118" s="21"/>
      <c r="S118" s="4"/>
      <c r="T118" s="6"/>
      <c r="U118" s="5"/>
      <c r="V118" s="5"/>
      <c r="W118" s="4"/>
      <c r="X118" s="6"/>
      <c r="Y118" s="5"/>
      <c r="Z118" s="5"/>
      <c r="AA118" s="4">
        <f t="shared" si="2"/>
        <v>0</v>
      </c>
    </row>
    <row r="119" spans="2:27" ht="13.8" thickBot="1">
      <c r="B119" s="93"/>
      <c r="C119" s="99"/>
      <c r="D119" s="97"/>
      <c r="E119" s="111"/>
      <c r="F119" s="35" t="s">
        <v>276</v>
      </c>
      <c r="G119" s="36" t="s">
        <v>277</v>
      </c>
      <c r="H119" s="6">
        <v>0</v>
      </c>
      <c r="I119" s="5"/>
      <c r="J119" s="5"/>
      <c r="K119" s="4"/>
      <c r="L119" s="6"/>
      <c r="M119" s="21"/>
      <c r="N119" s="21"/>
      <c r="O119" s="4"/>
      <c r="P119" s="6"/>
      <c r="Q119" s="21"/>
      <c r="R119" s="21"/>
      <c r="S119" s="4"/>
      <c r="T119" s="6"/>
      <c r="U119" s="5"/>
      <c r="V119" s="5"/>
      <c r="W119" s="4"/>
      <c r="X119" s="6"/>
      <c r="Y119" s="5"/>
      <c r="Z119" s="5"/>
      <c r="AA119" s="4">
        <f t="shared" si="2"/>
        <v>0</v>
      </c>
    </row>
    <row r="120" spans="2:27">
      <c r="B120" s="93"/>
      <c r="C120" s="99"/>
      <c r="D120" s="95">
        <v>3.3</v>
      </c>
      <c r="E120" s="109" t="s">
        <v>23</v>
      </c>
      <c r="F120" s="33" t="s">
        <v>278</v>
      </c>
      <c r="G120" s="34" t="s">
        <v>279</v>
      </c>
      <c r="H120" s="6">
        <v>0</v>
      </c>
      <c r="I120" s="5"/>
      <c r="J120" s="5"/>
      <c r="K120" s="4"/>
      <c r="L120" s="6"/>
      <c r="M120" s="21"/>
      <c r="N120" s="21"/>
      <c r="O120" s="4"/>
      <c r="P120" s="6"/>
      <c r="Q120" s="21"/>
      <c r="R120" s="21"/>
      <c r="S120" s="4"/>
      <c r="T120" s="6"/>
      <c r="U120" s="5"/>
      <c r="V120" s="5"/>
      <c r="W120" s="4"/>
      <c r="X120" s="6"/>
      <c r="Y120" s="5"/>
      <c r="Z120" s="5"/>
      <c r="AA120" s="4">
        <f t="shared" si="2"/>
        <v>0</v>
      </c>
    </row>
    <row r="121" spans="2:27" ht="13.8" thickBot="1">
      <c r="B121" s="93"/>
      <c r="C121" s="99"/>
      <c r="D121" s="97"/>
      <c r="E121" s="111"/>
      <c r="F121" s="35" t="s">
        <v>280</v>
      </c>
      <c r="G121" s="36" t="s">
        <v>281</v>
      </c>
      <c r="H121" s="6">
        <v>0</v>
      </c>
      <c r="I121" s="5"/>
      <c r="J121" s="5"/>
      <c r="K121" s="4"/>
      <c r="L121" s="6"/>
      <c r="M121" s="21"/>
      <c r="N121" s="21"/>
      <c r="O121" s="4"/>
      <c r="P121" s="6"/>
      <c r="Q121" s="21"/>
      <c r="R121" s="21"/>
      <c r="S121" s="4"/>
      <c r="T121" s="6"/>
      <c r="U121" s="5"/>
      <c r="V121" s="5"/>
      <c r="W121" s="4"/>
      <c r="X121" s="6"/>
      <c r="Y121" s="5"/>
      <c r="Z121" s="5"/>
      <c r="AA121" s="4">
        <f t="shared" si="2"/>
        <v>0</v>
      </c>
    </row>
    <row r="122" spans="2:27">
      <c r="B122" s="93"/>
      <c r="C122" s="99"/>
      <c r="D122" s="95">
        <v>3.6</v>
      </c>
      <c r="E122" s="109" t="s">
        <v>22</v>
      </c>
      <c r="F122" s="33" t="s">
        <v>282</v>
      </c>
      <c r="G122" s="34" t="s">
        <v>283</v>
      </c>
      <c r="H122" s="6">
        <v>0</v>
      </c>
      <c r="I122" s="5"/>
      <c r="J122" s="5"/>
      <c r="K122" s="4"/>
      <c r="L122" s="6"/>
      <c r="M122" s="21"/>
      <c r="N122" s="21"/>
      <c r="O122" s="4"/>
      <c r="P122" s="6"/>
      <c r="Q122" s="21"/>
      <c r="R122" s="21"/>
      <c r="S122" s="4"/>
      <c r="T122" s="6"/>
      <c r="U122" s="5"/>
      <c r="V122" s="5"/>
      <c r="W122" s="4"/>
      <c r="X122" s="6"/>
      <c r="Y122" s="5"/>
      <c r="Z122" s="5"/>
      <c r="AA122" s="4">
        <f t="shared" si="2"/>
        <v>0</v>
      </c>
    </row>
    <row r="123" spans="2:27">
      <c r="B123" s="93"/>
      <c r="C123" s="99"/>
      <c r="D123" s="96"/>
      <c r="E123" s="110"/>
      <c r="F123" s="27" t="s">
        <v>284</v>
      </c>
      <c r="G123" s="29" t="s">
        <v>285</v>
      </c>
      <c r="H123" s="6">
        <v>0</v>
      </c>
      <c r="I123" s="5"/>
      <c r="J123" s="5"/>
      <c r="K123" s="4"/>
      <c r="L123" s="6"/>
      <c r="M123" s="21"/>
      <c r="N123" s="21"/>
      <c r="O123" s="4"/>
      <c r="P123" s="6"/>
      <c r="Q123" s="21"/>
      <c r="R123" s="21"/>
      <c r="S123" s="4"/>
      <c r="T123" s="6"/>
      <c r="U123" s="5"/>
      <c r="V123" s="5"/>
      <c r="W123" s="4"/>
      <c r="X123" s="6"/>
      <c r="Y123" s="5"/>
      <c r="Z123" s="5"/>
      <c r="AA123" s="4">
        <f t="shared" si="2"/>
        <v>0</v>
      </c>
    </row>
    <row r="124" spans="2:27">
      <c r="B124" s="93"/>
      <c r="C124" s="99"/>
      <c r="D124" s="96"/>
      <c r="E124" s="110"/>
      <c r="F124" s="27" t="s">
        <v>286</v>
      </c>
      <c r="G124" s="29" t="s">
        <v>287</v>
      </c>
      <c r="H124" s="6">
        <v>0</v>
      </c>
      <c r="I124" s="5"/>
      <c r="J124" s="5"/>
      <c r="K124" s="4"/>
      <c r="L124" s="6"/>
      <c r="M124" s="21"/>
      <c r="N124" s="21"/>
      <c r="O124" s="4"/>
      <c r="P124" s="6"/>
      <c r="Q124" s="21"/>
      <c r="R124" s="21"/>
      <c r="S124" s="4"/>
      <c r="T124" s="6"/>
      <c r="U124" s="5"/>
      <c r="V124" s="5"/>
      <c r="W124" s="4"/>
      <c r="X124" s="6"/>
      <c r="Y124" s="5"/>
      <c r="Z124" s="5"/>
      <c r="AA124" s="4">
        <f t="shared" si="2"/>
        <v>0</v>
      </c>
    </row>
    <row r="125" spans="2:27" ht="13.8" thickBot="1">
      <c r="B125" s="93"/>
      <c r="C125" s="99"/>
      <c r="D125" s="97"/>
      <c r="E125" s="111"/>
      <c r="F125" s="35" t="s">
        <v>288</v>
      </c>
      <c r="G125" s="36" t="s">
        <v>289</v>
      </c>
      <c r="H125" s="6">
        <v>0</v>
      </c>
      <c r="I125" s="5"/>
      <c r="J125" s="5"/>
      <c r="K125" s="4"/>
      <c r="L125" s="6"/>
      <c r="M125" s="21"/>
      <c r="N125" s="21"/>
      <c r="O125" s="4"/>
      <c r="P125" s="6"/>
      <c r="Q125" s="21"/>
      <c r="R125" s="21"/>
      <c r="S125" s="4"/>
      <c r="T125" s="6"/>
      <c r="U125" s="5"/>
      <c r="V125" s="5"/>
      <c r="W125" s="4"/>
      <c r="X125" s="6"/>
      <c r="Y125" s="5"/>
      <c r="Z125" s="5"/>
      <c r="AA125" s="4">
        <f t="shared" si="2"/>
        <v>0</v>
      </c>
    </row>
    <row r="126" spans="2:27">
      <c r="B126" s="93"/>
      <c r="C126" s="99"/>
      <c r="D126" s="95">
        <v>3.7</v>
      </c>
      <c r="E126" s="110" t="s">
        <v>24</v>
      </c>
      <c r="F126" s="37" t="s">
        <v>290</v>
      </c>
      <c r="G126" s="38" t="s">
        <v>291</v>
      </c>
      <c r="H126" s="6">
        <v>0</v>
      </c>
      <c r="I126" s="5"/>
      <c r="J126" s="5"/>
      <c r="K126" s="4"/>
      <c r="L126" s="6"/>
      <c r="M126" s="21"/>
      <c r="N126" s="21"/>
      <c r="O126" s="4"/>
      <c r="P126" s="6"/>
      <c r="Q126" s="21"/>
      <c r="R126" s="21"/>
      <c r="S126" s="4"/>
      <c r="T126" s="6"/>
      <c r="U126" s="5"/>
      <c r="V126" s="5"/>
      <c r="W126" s="4"/>
      <c r="X126" s="6"/>
      <c r="Y126" s="5"/>
      <c r="Z126" s="5"/>
      <c r="AA126" s="4">
        <f t="shared" si="2"/>
        <v>0</v>
      </c>
    </row>
    <row r="127" spans="2:27" ht="13.8" thickBot="1">
      <c r="B127" s="94"/>
      <c r="C127" s="108"/>
      <c r="D127" s="96"/>
      <c r="E127" s="110"/>
      <c r="F127" s="31" t="s">
        <v>292</v>
      </c>
      <c r="G127" s="32" t="s">
        <v>293</v>
      </c>
      <c r="H127" s="6">
        <v>0</v>
      </c>
      <c r="I127" s="5"/>
      <c r="J127" s="5"/>
      <c r="K127" s="4"/>
      <c r="L127" s="6"/>
      <c r="M127" s="21"/>
      <c r="N127" s="21"/>
      <c r="O127" s="4"/>
      <c r="P127" s="6"/>
      <c r="Q127" s="21"/>
      <c r="R127" s="21"/>
      <c r="S127" s="4"/>
      <c r="T127" s="6"/>
      <c r="U127" s="5"/>
      <c r="V127" s="5"/>
      <c r="W127" s="4"/>
      <c r="X127" s="6"/>
      <c r="Y127" s="5"/>
      <c r="Z127" s="5"/>
      <c r="AA127" s="4">
        <f t="shared" si="2"/>
        <v>0</v>
      </c>
    </row>
    <row r="128" spans="2:27" ht="13.8" thickBot="1">
      <c r="B128" s="92">
        <v>4</v>
      </c>
      <c r="C128" s="107" t="s">
        <v>25</v>
      </c>
      <c r="D128" s="49">
        <v>4.0999999999999996</v>
      </c>
      <c r="E128" s="50" t="s">
        <v>6</v>
      </c>
      <c r="F128" s="43">
        <v>238</v>
      </c>
      <c r="G128" s="44" t="s">
        <v>47</v>
      </c>
      <c r="H128" s="6">
        <v>13</v>
      </c>
      <c r="I128" s="5"/>
      <c r="J128" s="5">
        <f>+H128/$H$11</f>
        <v>2.7542372881355932E-2</v>
      </c>
      <c r="K128" s="4"/>
      <c r="L128" s="6">
        <v>16</v>
      </c>
      <c r="M128" s="21"/>
      <c r="N128" s="21">
        <f>+L128/$L$11</f>
        <v>4.1884816753926704E-2</v>
      </c>
      <c r="O128" s="4"/>
      <c r="P128" s="6">
        <v>16</v>
      </c>
      <c r="Q128" s="21"/>
      <c r="R128" s="21">
        <f>+P128/$P$11</f>
        <v>2.6981450252951095E-2</v>
      </c>
      <c r="S128" s="4"/>
      <c r="T128" s="6">
        <v>9</v>
      </c>
      <c r="U128" s="5"/>
      <c r="V128" s="5">
        <f>+T128/$T$11</f>
        <v>1.6981132075471698E-2</v>
      </c>
      <c r="W128" s="4"/>
      <c r="X128" s="6">
        <v>18</v>
      </c>
      <c r="Y128" s="5">
        <v>901063</v>
      </c>
      <c r="Z128" s="5">
        <f>+X128/$X$11</f>
        <v>2.1003500583430573E-2</v>
      </c>
      <c r="AA128" s="4">
        <f t="shared" si="2"/>
        <v>16219134</v>
      </c>
    </row>
    <row r="129" spans="2:27">
      <c r="B129" s="93"/>
      <c r="C129" s="99"/>
      <c r="D129" s="95">
        <v>4.2</v>
      </c>
      <c r="E129" s="109" t="s">
        <v>26</v>
      </c>
      <c r="F129" s="33">
        <v>239</v>
      </c>
      <c r="G129" s="39" t="s">
        <v>48</v>
      </c>
      <c r="H129" s="6">
        <v>31</v>
      </c>
      <c r="I129" s="5"/>
      <c r="J129" s="5">
        <f>+H129/$H$11</f>
        <v>6.5677966101694921E-2</v>
      </c>
      <c r="K129" s="4"/>
      <c r="L129" s="6">
        <v>25</v>
      </c>
      <c r="M129" s="21"/>
      <c r="N129" s="21">
        <f>+L129/$L$11</f>
        <v>6.5445026178010471E-2</v>
      </c>
      <c r="O129" s="4"/>
      <c r="P129" s="6">
        <v>36</v>
      </c>
      <c r="Q129" s="21"/>
      <c r="R129" s="21">
        <f>+P129/$P$11</f>
        <v>6.0708263069139963E-2</v>
      </c>
      <c r="S129" s="4"/>
      <c r="T129" s="6">
        <v>21</v>
      </c>
      <c r="U129" s="5"/>
      <c r="V129" s="5">
        <f>+T129/$T$11</f>
        <v>3.962264150943396E-2</v>
      </c>
      <c r="W129" s="4"/>
      <c r="X129" s="6">
        <v>68</v>
      </c>
      <c r="Y129" s="5">
        <v>288958</v>
      </c>
      <c r="Z129" s="5">
        <f>+X129/$X$11</f>
        <v>7.934655775962661E-2</v>
      </c>
      <c r="AA129" s="4">
        <f t="shared" si="2"/>
        <v>19649144</v>
      </c>
    </row>
    <row r="130" spans="2:27">
      <c r="B130" s="93"/>
      <c r="C130" s="99"/>
      <c r="D130" s="96"/>
      <c r="E130" s="110"/>
      <c r="F130" s="27" t="s">
        <v>294</v>
      </c>
      <c r="G130" s="29" t="s">
        <v>201</v>
      </c>
      <c r="H130" s="6"/>
      <c r="I130" s="5"/>
      <c r="J130" s="5"/>
      <c r="K130" s="4"/>
      <c r="L130" s="6"/>
      <c r="M130" s="21"/>
      <c r="N130" s="21"/>
      <c r="O130" s="4"/>
      <c r="P130" s="6"/>
      <c r="Q130" s="21"/>
      <c r="R130" s="21"/>
      <c r="S130" s="4"/>
      <c r="T130" s="6"/>
      <c r="U130" s="5"/>
      <c r="V130" s="5"/>
      <c r="W130" s="4"/>
      <c r="X130" s="6"/>
      <c r="Y130" s="5"/>
      <c r="Z130" s="5"/>
      <c r="AA130" s="4">
        <f t="shared" si="2"/>
        <v>0</v>
      </c>
    </row>
    <row r="131" spans="2:27">
      <c r="B131" s="93"/>
      <c r="C131" s="99"/>
      <c r="D131" s="96"/>
      <c r="E131" s="110"/>
      <c r="F131" s="27" t="s">
        <v>295</v>
      </c>
      <c r="G131" s="29" t="s">
        <v>99</v>
      </c>
      <c r="H131" s="6"/>
      <c r="I131" s="5"/>
      <c r="J131" s="5"/>
      <c r="K131" s="4"/>
      <c r="L131" s="6"/>
      <c r="M131" s="21"/>
      <c r="N131" s="21"/>
      <c r="O131" s="4"/>
      <c r="P131" s="6"/>
      <c r="Q131" s="21"/>
      <c r="R131" s="21"/>
      <c r="S131" s="4"/>
      <c r="T131" s="6"/>
      <c r="U131" s="5"/>
      <c r="V131" s="5"/>
      <c r="W131" s="4"/>
      <c r="X131" s="6"/>
      <c r="Y131" s="5"/>
      <c r="Z131" s="5"/>
      <c r="AA131" s="4">
        <f t="shared" si="2"/>
        <v>0</v>
      </c>
    </row>
    <row r="132" spans="2:27">
      <c r="B132" s="93"/>
      <c r="C132" s="99"/>
      <c r="D132" s="96"/>
      <c r="E132" s="110"/>
      <c r="F132" s="27" t="s">
        <v>296</v>
      </c>
      <c r="G132" s="29" t="s">
        <v>101</v>
      </c>
      <c r="H132" s="6">
        <v>24</v>
      </c>
      <c r="I132" s="5"/>
      <c r="J132" s="5">
        <f t="shared" ref="J132" si="3">+H132/$H$11</f>
        <v>5.0847457627118647E-2</v>
      </c>
      <c r="K132" s="4"/>
      <c r="L132" s="6">
        <v>18</v>
      </c>
      <c r="M132" s="21"/>
      <c r="N132" s="21">
        <f>+L132/$L$11</f>
        <v>4.712041884816754E-2</v>
      </c>
      <c r="O132" s="4"/>
      <c r="P132" s="6">
        <v>20</v>
      </c>
      <c r="Q132" s="21"/>
      <c r="R132" s="21">
        <f>+P132/$P$11</f>
        <v>3.3726812816188868E-2</v>
      </c>
      <c r="S132" s="4"/>
      <c r="T132" s="6">
        <v>20</v>
      </c>
      <c r="U132" s="5"/>
      <c r="V132" s="5">
        <f>+T132/$T$11</f>
        <v>3.7735849056603772E-2</v>
      </c>
      <c r="W132" s="4"/>
      <c r="X132" s="6">
        <v>57</v>
      </c>
      <c r="Y132" s="5">
        <v>514868</v>
      </c>
      <c r="Z132" s="5">
        <f>+X132/$X$11</f>
        <v>6.6511085180863475E-2</v>
      </c>
      <c r="AA132" s="4">
        <f t="shared" si="2"/>
        <v>29347476</v>
      </c>
    </row>
    <row r="133" spans="2:27">
      <c r="B133" s="93"/>
      <c r="C133" s="99"/>
      <c r="D133" s="96"/>
      <c r="E133" s="110"/>
      <c r="F133" s="27" t="s">
        <v>297</v>
      </c>
      <c r="G133" s="29" t="s">
        <v>298</v>
      </c>
      <c r="H133" s="6">
        <v>51</v>
      </c>
      <c r="I133" s="5"/>
      <c r="J133" s="5">
        <f>+H133/$H$11</f>
        <v>0.10805084745762712</v>
      </c>
      <c r="K133" s="4"/>
      <c r="L133" s="6">
        <v>35</v>
      </c>
      <c r="M133" s="21"/>
      <c r="N133" s="21">
        <f>+L133/$L$11</f>
        <v>9.1623036649214659E-2</v>
      </c>
      <c r="O133" s="4"/>
      <c r="P133" s="6">
        <v>31</v>
      </c>
      <c r="Q133" s="21"/>
      <c r="R133" s="21">
        <f>+P133/$P$11</f>
        <v>5.2276559865092748E-2</v>
      </c>
      <c r="S133" s="4"/>
      <c r="T133" s="6">
        <v>41</v>
      </c>
      <c r="U133" s="5"/>
      <c r="V133" s="5">
        <f>+T133/$T$11</f>
        <v>7.7358490566037733E-2</v>
      </c>
      <c r="W133" s="4"/>
      <c r="X133" s="6">
        <v>117</v>
      </c>
      <c r="Y133" s="5">
        <v>514868</v>
      </c>
      <c r="Z133" s="5">
        <f>+X133/$X$11</f>
        <v>0.13652275379229872</v>
      </c>
      <c r="AA133" s="4">
        <f t="shared" si="2"/>
        <v>60239556</v>
      </c>
    </row>
    <row r="134" spans="2:27">
      <c r="B134" s="93"/>
      <c r="C134" s="99"/>
      <c r="D134" s="96"/>
      <c r="E134" s="110"/>
      <c r="F134" s="27" t="s">
        <v>299</v>
      </c>
      <c r="G134" s="29" t="s">
        <v>300</v>
      </c>
      <c r="H134" s="6"/>
      <c r="I134" s="5"/>
      <c r="J134" s="5"/>
      <c r="K134" s="4"/>
      <c r="L134" s="6"/>
      <c r="M134" s="21"/>
      <c r="N134" s="21"/>
      <c r="O134" s="4"/>
      <c r="P134" s="6"/>
      <c r="Q134" s="21"/>
      <c r="R134" s="21"/>
      <c r="S134" s="4"/>
      <c r="T134" s="6"/>
      <c r="U134" s="5"/>
      <c r="V134" s="5"/>
      <c r="W134" s="4"/>
      <c r="X134" s="6"/>
      <c r="Y134" s="5"/>
      <c r="Z134" s="5"/>
      <c r="AA134" s="4">
        <f t="shared" si="2"/>
        <v>0</v>
      </c>
    </row>
    <row r="135" spans="2:27">
      <c r="B135" s="93"/>
      <c r="C135" s="99"/>
      <c r="D135" s="96"/>
      <c r="E135" s="110"/>
      <c r="F135" s="27" t="s">
        <v>301</v>
      </c>
      <c r="G135" s="29" t="s">
        <v>103</v>
      </c>
      <c r="H135" s="6"/>
      <c r="I135" s="5"/>
      <c r="J135" s="5"/>
      <c r="K135" s="4"/>
      <c r="L135" s="6"/>
      <c r="M135" s="21"/>
      <c r="N135" s="21"/>
      <c r="O135" s="4"/>
      <c r="P135" s="6"/>
      <c r="Q135" s="21"/>
      <c r="R135" s="21"/>
      <c r="S135" s="4"/>
      <c r="T135" s="6"/>
      <c r="U135" s="5"/>
      <c r="V135" s="5"/>
      <c r="W135" s="4"/>
      <c r="X135" s="6"/>
      <c r="Y135" s="5"/>
      <c r="Z135" s="5"/>
      <c r="AA135" s="4">
        <f t="shared" si="2"/>
        <v>0</v>
      </c>
    </row>
    <row r="136" spans="2:27">
      <c r="B136" s="93"/>
      <c r="C136" s="99"/>
      <c r="D136" s="96"/>
      <c r="E136" s="110"/>
      <c r="F136" s="27" t="s">
        <v>302</v>
      </c>
      <c r="G136" s="29" t="s">
        <v>303</v>
      </c>
      <c r="H136" s="6">
        <v>21</v>
      </c>
      <c r="I136" s="5"/>
      <c r="J136" s="5">
        <f>+H136/$H$11</f>
        <v>4.4491525423728813E-2</v>
      </c>
      <c r="K136" s="4"/>
      <c r="L136" s="6">
        <v>17</v>
      </c>
      <c r="M136" s="21"/>
      <c r="N136" s="21">
        <f>+L136/$L$11</f>
        <v>4.4502617801047119E-2</v>
      </c>
      <c r="O136" s="4"/>
      <c r="P136" s="6">
        <v>23</v>
      </c>
      <c r="Q136" s="21"/>
      <c r="R136" s="21">
        <f>+P136/$P$11</f>
        <v>3.87858347386172E-2</v>
      </c>
      <c r="S136" s="4"/>
      <c r="T136" s="6">
        <v>22</v>
      </c>
      <c r="U136" s="5"/>
      <c r="V136" s="5">
        <f>+T136/$T$11</f>
        <v>4.1509433962264149E-2</v>
      </c>
      <c r="W136" s="4"/>
      <c r="X136" s="6">
        <v>63</v>
      </c>
      <c r="Y136" s="5">
        <v>514868</v>
      </c>
      <c r="Z136" s="5">
        <f>+X136/$X$11</f>
        <v>7.3512252042006995E-2</v>
      </c>
      <c r="AA136" s="4">
        <f t="shared" si="2"/>
        <v>32436684</v>
      </c>
    </row>
    <row r="137" spans="2:27">
      <c r="B137" s="93"/>
      <c r="C137" s="99"/>
      <c r="D137" s="96"/>
      <c r="E137" s="110"/>
      <c r="F137" s="27" t="s">
        <v>304</v>
      </c>
      <c r="G137" s="29" t="s">
        <v>305</v>
      </c>
      <c r="H137" s="6">
        <v>0</v>
      </c>
      <c r="I137" s="5"/>
      <c r="J137" s="5">
        <f>+H137/$H$11</f>
        <v>0</v>
      </c>
      <c r="K137" s="4"/>
      <c r="L137" s="6">
        <v>4</v>
      </c>
      <c r="M137" s="21"/>
      <c r="N137" s="21">
        <f>+L137/$L$11</f>
        <v>1.0471204188481676E-2</v>
      </c>
      <c r="O137" s="4"/>
      <c r="P137" s="6">
        <v>0</v>
      </c>
      <c r="Q137" s="21"/>
      <c r="R137" s="21">
        <f>+P137/$P$11</f>
        <v>0</v>
      </c>
      <c r="S137" s="4"/>
      <c r="T137" s="6">
        <v>0</v>
      </c>
      <c r="U137" s="5"/>
      <c r="V137" s="5">
        <f>+T137/$T$11</f>
        <v>0</v>
      </c>
      <c r="W137" s="4"/>
      <c r="X137" s="6">
        <v>0</v>
      </c>
      <c r="Y137" s="5"/>
      <c r="Z137" s="5">
        <f>+X137/$X$11</f>
        <v>0</v>
      </c>
      <c r="AA137" s="4">
        <f t="shared" si="2"/>
        <v>0</v>
      </c>
    </row>
    <row r="138" spans="2:27">
      <c r="B138" s="93"/>
      <c r="C138" s="99"/>
      <c r="D138" s="96"/>
      <c r="E138" s="110"/>
      <c r="F138" s="27" t="s">
        <v>306</v>
      </c>
      <c r="G138" s="29" t="s">
        <v>307</v>
      </c>
      <c r="H138" s="6">
        <v>0</v>
      </c>
      <c r="I138" s="5"/>
      <c r="J138" s="5">
        <f>+H138/$H$11</f>
        <v>0</v>
      </c>
      <c r="K138" s="4"/>
      <c r="L138" s="6">
        <v>0</v>
      </c>
      <c r="M138" s="21"/>
      <c r="N138" s="21">
        <f>+L138/$L$11</f>
        <v>0</v>
      </c>
      <c r="O138" s="4"/>
      <c r="P138" s="6">
        <v>0</v>
      </c>
      <c r="Q138" s="21"/>
      <c r="R138" s="21">
        <f>+P138/$P$11</f>
        <v>0</v>
      </c>
      <c r="S138" s="4"/>
      <c r="T138" s="6">
        <v>0</v>
      </c>
      <c r="U138" s="5"/>
      <c r="V138" s="5">
        <f>+T138/$T$11</f>
        <v>0</v>
      </c>
      <c r="W138" s="4"/>
      <c r="X138" s="6">
        <v>0</v>
      </c>
      <c r="Y138" s="5"/>
      <c r="Z138" s="5">
        <f>+X138/$X$11</f>
        <v>0</v>
      </c>
      <c r="AA138" s="4">
        <f t="shared" si="2"/>
        <v>0</v>
      </c>
    </row>
    <row r="139" spans="2:27">
      <c r="B139" s="93"/>
      <c r="C139" s="99"/>
      <c r="D139" s="96"/>
      <c r="E139" s="110"/>
      <c r="F139" s="27" t="s">
        <v>308</v>
      </c>
      <c r="G139" s="29" t="s">
        <v>221</v>
      </c>
      <c r="H139" s="6"/>
      <c r="I139" s="5"/>
      <c r="J139" s="5"/>
      <c r="K139" s="4"/>
      <c r="L139" s="6"/>
      <c r="M139" s="21"/>
      <c r="N139" s="21"/>
      <c r="O139" s="4"/>
      <c r="P139" s="6"/>
      <c r="Q139" s="21"/>
      <c r="R139" s="21"/>
      <c r="S139" s="4"/>
      <c r="T139" s="6"/>
      <c r="U139" s="5"/>
      <c r="V139" s="5"/>
      <c r="W139" s="4"/>
      <c r="X139" s="6"/>
      <c r="Y139" s="5"/>
      <c r="Z139" s="5"/>
      <c r="AA139" s="4">
        <f t="shared" si="2"/>
        <v>0</v>
      </c>
    </row>
    <row r="140" spans="2:27">
      <c r="B140" s="93"/>
      <c r="C140" s="99"/>
      <c r="D140" s="96"/>
      <c r="E140" s="110"/>
      <c r="F140" s="27" t="s">
        <v>309</v>
      </c>
      <c r="G140" s="29" t="s">
        <v>310</v>
      </c>
      <c r="H140" s="6"/>
      <c r="I140" s="5"/>
      <c r="J140" s="5"/>
      <c r="K140" s="4"/>
      <c r="L140" s="6"/>
      <c r="M140" s="21"/>
      <c r="N140" s="21"/>
      <c r="O140" s="4"/>
      <c r="P140" s="6"/>
      <c r="Q140" s="21"/>
      <c r="R140" s="21"/>
      <c r="S140" s="4"/>
      <c r="T140" s="6"/>
      <c r="U140" s="5"/>
      <c r="V140" s="5"/>
      <c r="W140" s="4"/>
      <c r="X140" s="6"/>
      <c r="Y140" s="5"/>
      <c r="Z140" s="5"/>
      <c r="AA140" s="4">
        <f t="shared" si="2"/>
        <v>0</v>
      </c>
    </row>
    <row r="141" spans="2:27">
      <c r="B141" s="93"/>
      <c r="C141" s="99"/>
      <c r="D141" s="96"/>
      <c r="E141" s="110"/>
      <c r="F141" s="27" t="s">
        <v>311</v>
      </c>
      <c r="G141" s="29" t="s">
        <v>105</v>
      </c>
      <c r="H141" s="6"/>
      <c r="I141" s="5"/>
      <c r="J141" s="5"/>
      <c r="K141" s="4"/>
      <c r="L141" s="6"/>
      <c r="M141" s="21"/>
      <c r="N141" s="21"/>
      <c r="O141" s="4"/>
      <c r="P141" s="6"/>
      <c r="Q141" s="21"/>
      <c r="R141" s="21"/>
      <c r="S141" s="4"/>
      <c r="T141" s="6"/>
      <c r="U141" s="5"/>
      <c r="V141" s="5"/>
      <c r="W141" s="4"/>
      <c r="X141" s="6"/>
      <c r="Y141" s="5"/>
      <c r="Z141" s="5"/>
      <c r="AA141" s="4">
        <f t="shared" si="2"/>
        <v>0</v>
      </c>
    </row>
    <row r="142" spans="2:27">
      <c r="B142" s="93"/>
      <c r="C142" s="99"/>
      <c r="D142" s="96"/>
      <c r="E142" s="110"/>
      <c r="F142" s="27" t="s">
        <v>312</v>
      </c>
      <c r="G142" s="29" t="s">
        <v>215</v>
      </c>
      <c r="H142" s="6"/>
      <c r="I142" s="5"/>
      <c r="J142" s="5"/>
      <c r="K142" s="4"/>
      <c r="L142" s="6"/>
      <c r="M142" s="21"/>
      <c r="N142" s="21"/>
      <c r="O142" s="4"/>
      <c r="P142" s="6"/>
      <c r="Q142" s="21"/>
      <c r="R142" s="21"/>
      <c r="S142" s="4"/>
      <c r="T142" s="6"/>
      <c r="U142" s="5"/>
      <c r="V142" s="5"/>
      <c r="W142" s="4"/>
      <c r="X142" s="6"/>
      <c r="Y142" s="5"/>
      <c r="Z142" s="5"/>
      <c r="AA142" s="4">
        <f t="shared" si="2"/>
        <v>0</v>
      </c>
    </row>
    <row r="143" spans="2:27">
      <c r="B143" s="93"/>
      <c r="C143" s="99"/>
      <c r="D143" s="96"/>
      <c r="E143" s="110"/>
      <c r="F143" s="27" t="s">
        <v>313</v>
      </c>
      <c r="G143" s="29" t="s">
        <v>314</v>
      </c>
      <c r="H143" s="6"/>
      <c r="I143" s="5"/>
      <c r="J143" s="5"/>
      <c r="K143" s="4"/>
      <c r="L143" s="6"/>
      <c r="M143" s="21"/>
      <c r="N143" s="21"/>
      <c r="O143" s="4"/>
      <c r="P143" s="6"/>
      <c r="Q143" s="21"/>
      <c r="R143" s="21"/>
      <c r="S143" s="4"/>
      <c r="T143" s="6"/>
      <c r="U143" s="5"/>
      <c r="V143" s="5"/>
      <c r="W143" s="4"/>
      <c r="X143" s="6"/>
      <c r="Y143" s="5"/>
      <c r="Z143" s="5"/>
      <c r="AA143" s="4">
        <f t="shared" si="2"/>
        <v>0</v>
      </c>
    </row>
    <row r="144" spans="2:27">
      <c r="B144" s="93"/>
      <c r="C144" s="99"/>
      <c r="D144" s="96"/>
      <c r="E144" s="110"/>
      <c r="F144" s="27" t="s">
        <v>315</v>
      </c>
      <c r="G144" s="29" t="s">
        <v>316</v>
      </c>
      <c r="H144" s="6">
        <v>0</v>
      </c>
      <c r="I144" s="5"/>
      <c r="J144" s="5">
        <f>+H144/$H$11</f>
        <v>0</v>
      </c>
      <c r="K144" s="4"/>
      <c r="L144" s="6">
        <v>0</v>
      </c>
      <c r="M144" s="21"/>
      <c r="N144" s="21">
        <f>+L144/$L$11</f>
        <v>0</v>
      </c>
      <c r="O144" s="4"/>
      <c r="P144" s="6">
        <v>0</v>
      </c>
      <c r="Q144" s="21"/>
      <c r="R144" s="21">
        <f>+P144/$P$11</f>
        <v>0</v>
      </c>
      <c r="S144" s="4"/>
      <c r="T144" s="6">
        <v>0</v>
      </c>
      <c r="U144" s="5"/>
      <c r="V144" s="5">
        <f>+T144/$T$11</f>
        <v>0</v>
      </c>
      <c r="W144" s="4"/>
      <c r="X144" s="6">
        <v>0</v>
      </c>
      <c r="Y144" s="5"/>
      <c r="Z144" s="5">
        <f>+X144/$X$11</f>
        <v>0</v>
      </c>
      <c r="AA144" s="4">
        <f t="shared" si="2"/>
        <v>0</v>
      </c>
    </row>
    <row r="145" spans="2:27">
      <c r="B145" s="93"/>
      <c r="C145" s="99"/>
      <c r="D145" s="96"/>
      <c r="E145" s="110"/>
      <c r="F145" s="27" t="s">
        <v>317</v>
      </c>
      <c r="G145" s="29" t="s">
        <v>318</v>
      </c>
      <c r="H145" s="6"/>
      <c r="I145" s="5"/>
      <c r="J145" s="5"/>
      <c r="K145" s="4"/>
      <c r="L145" s="6"/>
      <c r="M145" s="21"/>
      <c r="N145" s="21"/>
      <c r="O145" s="4"/>
      <c r="P145" s="6"/>
      <c r="Q145" s="21"/>
      <c r="R145" s="21"/>
      <c r="S145" s="4"/>
      <c r="T145" s="6"/>
      <c r="U145" s="5"/>
      <c r="V145" s="5"/>
      <c r="W145" s="4"/>
      <c r="X145" s="6"/>
      <c r="Y145" s="5"/>
      <c r="Z145" s="5"/>
      <c r="AA145" s="4">
        <f t="shared" si="2"/>
        <v>0</v>
      </c>
    </row>
    <row r="146" spans="2:27">
      <c r="B146" s="93"/>
      <c r="C146" s="99"/>
      <c r="D146" s="96"/>
      <c r="E146" s="110"/>
      <c r="F146" s="27" t="s">
        <v>319</v>
      </c>
      <c r="G146" s="29" t="s">
        <v>320</v>
      </c>
      <c r="H146" s="6"/>
      <c r="I146" s="5"/>
      <c r="J146" s="5"/>
      <c r="K146" s="4"/>
      <c r="L146" s="6"/>
      <c r="M146" s="21"/>
      <c r="N146" s="21"/>
      <c r="O146" s="4"/>
      <c r="P146" s="6"/>
      <c r="Q146" s="21"/>
      <c r="R146" s="21"/>
      <c r="S146" s="4"/>
      <c r="T146" s="6"/>
      <c r="U146" s="5"/>
      <c r="V146" s="5"/>
      <c r="W146" s="4"/>
      <c r="X146" s="6"/>
      <c r="Y146" s="5"/>
      <c r="Z146" s="5"/>
      <c r="AA146" s="4">
        <f t="shared" si="2"/>
        <v>0</v>
      </c>
    </row>
    <row r="147" spans="2:27">
      <c r="B147" s="93"/>
      <c r="C147" s="99"/>
      <c r="D147" s="96"/>
      <c r="E147" s="110"/>
      <c r="F147" s="27" t="s">
        <v>321</v>
      </c>
      <c r="G147" s="29" t="s">
        <v>322</v>
      </c>
      <c r="H147" s="6"/>
      <c r="I147" s="5"/>
      <c r="J147" s="5"/>
      <c r="K147" s="4"/>
      <c r="L147" s="6"/>
      <c r="M147" s="21"/>
      <c r="N147" s="21"/>
      <c r="O147" s="4"/>
      <c r="P147" s="6"/>
      <c r="Q147" s="21"/>
      <c r="R147" s="21"/>
      <c r="S147" s="4"/>
      <c r="T147" s="6"/>
      <c r="U147" s="5"/>
      <c r="V147" s="5"/>
      <c r="W147" s="4"/>
      <c r="X147" s="6"/>
      <c r="Y147" s="5"/>
      <c r="Z147" s="5"/>
      <c r="AA147" s="4">
        <f t="shared" si="2"/>
        <v>0</v>
      </c>
    </row>
    <row r="148" spans="2:27">
      <c r="B148" s="93"/>
      <c r="C148" s="99"/>
      <c r="D148" s="96"/>
      <c r="E148" s="110"/>
      <c r="F148" s="27" t="s">
        <v>323</v>
      </c>
      <c r="G148" s="29" t="s">
        <v>324</v>
      </c>
      <c r="H148" s="6"/>
      <c r="I148" s="5"/>
      <c r="J148" s="5"/>
      <c r="K148" s="4"/>
      <c r="L148" s="6"/>
      <c r="M148" s="21"/>
      <c r="N148" s="21"/>
      <c r="O148" s="4"/>
      <c r="P148" s="6"/>
      <c r="Q148" s="21"/>
      <c r="R148" s="21"/>
      <c r="S148" s="4"/>
      <c r="T148" s="6"/>
      <c r="U148" s="5"/>
      <c r="V148" s="5"/>
      <c r="W148" s="4"/>
      <c r="X148" s="6"/>
      <c r="Y148" s="5"/>
      <c r="Z148" s="5"/>
      <c r="AA148" s="4">
        <f t="shared" si="2"/>
        <v>0</v>
      </c>
    </row>
    <row r="149" spans="2:27">
      <c r="B149" s="93"/>
      <c r="C149" s="99"/>
      <c r="D149" s="96"/>
      <c r="E149" s="110"/>
      <c r="F149" s="27" t="s">
        <v>325</v>
      </c>
      <c r="G149" s="29" t="s">
        <v>326</v>
      </c>
      <c r="H149" s="6"/>
      <c r="I149" s="5"/>
      <c r="J149" s="5"/>
      <c r="K149" s="4"/>
      <c r="L149" s="6"/>
      <c r="M149" s="21"/>
      <c r="N149" s="21"/>
      <c r="O149" s="4"/>
      <c r="P149" s="6"/>
      <c r="Q149" s="21"/>
      <c r="R149" s="21"/>
      <c r="S149" s="4"/>
      <c r="T149" s="6"/>
      <c r="U149" s="5"/>
      <c r="V149" s="5"/>
      <c r="W149" s="4"/>
      <c r="X149" s="6"/>
      <c r="Y149" s="5"/>
      <c r="Z149" s="5"/>
      <c r="AA149" s="4">
        <f t="shared" si="2"/>
        <v>0</v>
      </c>
    </row>
    <row r="150" spans="2:27">
      <c r="B150" s="93"/>
      <c r="C150" s="99"/>
      <c r="D150" s="96"/>
      <c r="E150" s="110"/>
      <c r="F150" s="27" t="s">
        <v>327</v>
      </c>
      <c r="G150" s="29" t="s">
        <v>328</v>
      </c>
      <c r="H150" s="6"/>
      <c r="I150" s="5"/>
      <c r="J150" s="5"/>
      <c r="K150" s="4"/>
      <c r="L150" s="6"/>
      <c r="M150" s="21"/>
      <c r="N150" s="21"/>
      <c r="O150" s="4"/>
      <c r="P150" s="6"/>
      <c r="Q150" s="21"/>
      <c r="R150" s="21"/>
      <c r="S150" s="4"/>
      <c r="T150" s="6"/>
      <c r="U150" s="5"/>
      <c r="V150" s="5"/>
      <c r="W150" s="4"/>
      <c r="X150" s="6"/>
      <c r="Y150" s="5"/>
      <c r="Z150" s="5"/>
      <c r="AA150" s="4">
        <f t="shared" si="2"/>
        <v>0</v>
      </c>
    </row>
    <row r="151" spans="2:27">
      <c r="B151" s="93"/>
      <c r="C151" s="99"/>
      <c r="D151" s="96"/>
      <c r="E151" s="110"/>
      <c r="F151" s="27" t="s">
        <v>329</v>
      </c>
      <c r="G151" s="29" t="s">
        <v>330</v>
      </c>
      <c r="H151" s="6"/>
      <c r="I151" s="5"/>
      <c r="J151" s="5"/>
      <c r="K151" s="4"/>
      <c r="L151" s="6"/>
      <c r="M151" s="21"/>
      <c r="N151" s="21"/>
      <c r="O151" s="4"/>
      <c r="P151" s="6"/>
      <c r="Q151" s="21"/>
      <c r="R151" s="21"/>
      <c r="S151" s="4"/>
      <c r="T151" s="6"/>
      <c r="U151" s="5"/>
      <c r="V151" s="5"/>
      <c r="W151" s="4"/>
      <c r="X151" s="6"/>
      <c r="Y151" s="5"/>
      <c r="Z151" s="5"/>
      <c r="AA151" s="4">
        <f t="shared" si="2"/>
        <v>0</v>
      </c>
    </row>
    <row r="152" spans="2:27">
      <c r="B152" s="93"/>
      <c r="C152" s="99"/>
      <c r="D152" s="96"/>
      <c r="E152" s="110"/>
      <c r="F152" s="27" t="s">
        <v>331</v>
      </c>
      <c r="G152" s="29" t="s">
        <v>332</v>
      </c>
      <c r="H152" s="6"/>
      <c r="I152" s="5"/>
      <c r="J152" s="5"/>
      <c r="K152" s="4"/>
      <c r="L152" s="6"/>
      <c r="M152" s="21"/>
      <c r="N152" s="21"/>
      <c r="O152" s="4"/>
      <c r="P152" s="6"/>
      <c r="Q152" s="21"/>
      <c r="R152" s="21"/>
      <c r="S152" s="4"/>
      <c r="T152" s="6"/>
      <c r="U152" s="5"/>
      <c r="V152" s="5"/>
      <c r="W152" s="4"/>
      <c r="X152" s="6"/>
      <c r="Y152" s="5"/>
      <c r="Z152" s="5"/>
      <c r="AA152" s="4">
        <f t="shared" si="2"/>
        <v>0</v>
      </c>
    </row>
    <row r="153" spans="2:27">
      <c r="B153" s="93"/>
      <c r="C153" s="99"/>
      <c r="D153" s="96"/>
      <c r="E153" s="110"/>
      <c r="F153" s="27" t="s">
        <v>333</v>
      </c>
      <c r="G153" s="29" t="s">
        <v>334</v>
      </c>
      <c r="H153" s="6"/>
      <c r="I153" s="5"/>
      <c r="J153" s="5"/>
      <c r="K153" s="4"/>
      <c r="L153" s="6"/>
      <c r="M153" s="21"/>
      <c r="N153" s="21"/>
      <c r="O153" s="4"/>
      <c r="P153" s="6"/>
      <c r="Q153" s="21"/>
      <c r="R153" s="21"/>
      <c r="S153" s="4"/>
      <c r="T153" s="6"/>
      <c r="U153" s="5"/>
      <c r="V153" s="5"/>
      <c r="W153" s="4"/>
      <c r="X153" s="6"/>
      <c r="Y153" s="5"/>
      <c r="Z153" s="5"/>
      <c r="AA153" s="4">
        <f t="shared" si="2"/>
        <v>0</v>
      </c>
    </row>
    <row r="154" spans="2:27">
      <c r="B154" s="93"/>
      <c r="C154" s="99"/>
      <c r="D154" s="96"/>
      <c r="E154" s="110"/>
      <c r="F154" s="27" t="s">
        <v>335</v>
      </c>
      <c r="G154" s="29" t="s">
        <v>336</v>
      </c>
      <c r="H154" s="6"/>
      <c r="I154" s="5"/>
      <c r="J154" s="5"/>
      <c r="K154" s="4"/>
      <c r="L154" s="6"/>
      <c r="M154" s="21"/>
      <c r="N154" s="21"/>
      <c r="O154" s="4"/>
      <c r="P154" s="6"/>
      <c r="Q154" s="21"/>
      <c r="R154" s="21"/>
      <c r="S154" s="4"/>
      <c r="T154" s="6"/>
      <c r="U154" s="5"/>
      <c r="V154" s="5"/>
      <c r="W154" s="4"/>
      <c r="X154" s="6"/>
      <c r="Y154" s="5"/>
      <c r="Z154" s="5"/>
      <c r="AA154" s="4">
        <f t="shared" si="2"/>
        <v>0</v>
      </c>
    </row>
    <row r="155" spans="2:27">
      <c r="B155" s="93"/>
      <c r="C155" s="99"/>
      <c r="D155" s="96"/>
      <c r="E155" s="110"/>
      <c r="F155" s="27" t="s">
        <v>337</v>
      </c>
      <c r="G155" s="29" t="s">
        <v>223</v>
      </c>
      <c r="H155" s="6"/>
      <c r="I155" s="5"/>
      <c r="J155" s="5"/>
      <c r="K155" s="4"/>
      <c r="L155" s="6"/>
      <c r="M155" s="21"/>
      <c r="N155" s="21"/>
      <c r="O155" s="4"/>
      <c r="P155" s="6"/>
      <c r="Q155" s="21"/>
      <c r="R155" s="21"/>
      <c r="S155" s="4"/>
      <c r="T155" s="6"/>
      <c r="U155" s="5"/>
      <c r="V155" s="5"/>
      <c r="W155" s="4"/>
      <c r="X155" s="6"/>
      <c r="Y155" s="5"/>
      <c r="Z155" s="5"/>
      <c r="AA155" s="4">
        <f t="shared" si="2"/>
        <v>0</v>
      </c>
    </row>
    <row r="156" spans="2:27">
      <c r="B156" s="93"/>
      <c r="C156" s="99"/>
      <c r="D156" s="96"/>
      <c r="E156" s="110"/>
      <c r="F156" s="27" t="s">
        <v>338</v>
      </c>
      <c r="G156" s="29" t="s">
        <v>339</v>
      </c>
      <c r="H156" s="6"/>
      <c r="I156" s="5"/>
      <c r="J156" s="5"/>
      <c r="K156" s="4"/>
      <c r="L156" s="6"/>
      <c r="M156" s="21"/>
      <c r="N156" s="21"/>
      <c r="O156" s="4"/>
      <c r="P156" s="6"/>
      <c r="Q156" s="21"/>
      <c r="R156" s="21"/>
      <c r="S156" s="4"/>
      <c r="T156" s="6"/>
      <c r="U156" s="5"/>
      <c r="V156" s="5"/>
      <c r="W156" s="4"/>
      <c r="X156" s="6"/>
      <c r="Y156" s="5"/>
      <c r="Z156" s="5"/>
      <c r="AA156" s="4">
        <f t="shared" si="2"/>
        <v>0</v>
      </c>
    </row>
    <row r="157" spans="2:27">
      <c r="B157" s="93"/>
      <c r="C157" s="99"/>
      <c r="D157" s="96"/>
      <c r="E157" s="110"/>
      <c r="F157" s="27" t="s">
        <v>340</v>
      </c>
      <c r="G157" s="29" t="s">
        <v>341</v>
      </c>
      <c r="H157" s="6"/>
      <c r="I157" s="5"/>
      <c r="J157" s="5"/>
      <c r="K157" s="4"/>
      <c r="L157" s="6"/>
      <c r="M157" s="21"/>
      <c r="N157" s="21"/>
      <c r="O157" s="4"/>
      <c r="P157" s="6"/>
      <c r="Q157" s="21"/>
      <c r="R157" s="21"/>
      <c r="S157" s="4"/>
      <c r="T157" s="6"/>
      <c r="U157" s="5"/>
      <c r="V157" s="5"/>
      <c r="W157" s="4"/>
      <c r="X157" s="6"/>
      <c r="Y157" s="5"/>
      <c r="Z157" s="5"/>
      <c r="AA157" s="4">
        <f t="shared" si="2"/>
        <v>0</v>
      </c>
    </row>
    <row r="158" spans="2:27">
      <c r="B158" s="93"/>
      <c r="C158" s="99"/>
      <c r="D158" s="96"/>
      <c r="E158" s="110"/>
      <c r="F158" s="27" t="s">
        <v>342</v>
      </c>
      <c r="G158" s="29" t="s">
        <v>343</v>
      </c>
      <c r="H158" s="6"/>
      <c r="I158" s="5"/>
      <c r="J158" s="5"/>
      <c r="K158" s="4"/>
      <c r="L158" s="6"/>
      <c r="M158" s="21"/>
      <c r="N158" s="21"/>
      <c r="O158" s="4"/>
      <c r="P158" s="6"/>
      <c r="Q158" s="21"/>
      <c r="R158" s="21"/>
      <c r="S158" s="4"/>
      <c r="T158" s="6"/>
      <c r="U158" s="5"/>
      <c r="V158" s="5"/>
      <c r="W158" s="4"/>
      <c r="X158" s="6"/>
      <c r="Y158" s="5"/>
      <c r="Z158" s="5"/>
      <c r="AA158" s="4">
        <f t="shared" si="2"/>
        <v>0</v>
      </c>
    </row>
    <row r="159" spans="2:27">
      <c r="B159" s="93"/>
      <c r="C159" s="99"/>
      <c r="D159" s="96"/>
      <c r="E159" s="110"/>
      <c r="F159" s="27" t="s">
        <v>344</v>
      </c>
      <c r="G159" s="29" t="s">
        <v>345</v>
      </c>
      <c r="H159" s="6"/>
      <c r="I159" s="5"/>
      <c r="J159" s="5"/>
      <c r="K159" s="4"/>
      <c r="L159" s="6"/>
      <c r="M159" s="21"/>
      <c r="N159" s="21"/>
      <c r="O159" s="4"/>
      <c r="P159" s="6"/>
      <c r="Q159" s="21"/>
      <c r="R159" s="21"/>
      <c r="S159" s="4"/>
      <c r="T159" s="6"/>
      <c r="U159" s="5"/>
      <c r="V159" s="5"/>
      <c r="W159" s="4"/>
      <c r="X159" s="6"/>
      <c r="Y159" s="5"/>
      <c r="Z159" s="5"/>
      <c r="AA159" s="4">
        <f t="shared" si="2"/>
        <v>0</v>
      </c>
    </row>
    <row r="160" spans="2:27">
      <c r="B160" s="93"/>
      <c r="C160" s="99"/>
      <c r="D160" s="96"/>
      <c r="E160" s="110"/>
      <c r="F160" s="27" t="s">
        <v>346</v>
      </c>
      <c r="G160" s="29" t="s">
        <v>205</v>
      </c>
      <c r="H160" s="6"/>
      <c r="I160" s="5"/>
      <c r="J160" s="5"/>
      <c r="K160" s="4"/>
      <c r="L160" s="6"/>
      <c r="M160" s="21"/>
      <c r="N160" s="21"/>
      <c r="O160" s="4"/>
      <c r="P160" s="6"/>
      <c r="Q160" s="21"/>
      <c r="R160" s="21"/>
      <c r="S160" s="4"/>
      <c r="T160" s="6"/>
      <c r="U160" s="5"/>
      <c r="V160" s="5"/>
      <c r="W160" s="4"/>
      <c r="X160" s="6"/>
      <c r="Y160" s="5"/>
      <c r="Z160" s="5"/>
      <c r="AA160" s="4">
        <f t="shared" si="2"/>
        <v>0</v>
      </c>
    </row>
    <row r="161" spans="2:27">
      <c r="B161" s="93"/>
      <c r="C161" s="99"/>
      <c r="D161" s="96"/>
      <c r="E161" s="110"/>
      <c r="F161" s="27" t="s">
        <v>347</v>
      </c>
      <c r="G161" s="29" t="s">
        <v>207</v>
      </c>
      <c r="H161" s="6"/>
      <c r="I161" s="5"/>
      <c r="J161" s="5"/>
      <c r="K161" s="4"/>
      <c r="L161" s="6"/>
      <c r="M161" s="21"/>
      <c r="N161" s="21"/>
      <c r="O161" s="4"/>
      <c r="P161" s="6"/>
      <c r="Q161" s="21"/>
      <c r="R161" s="21"/>
      <c r="S161" s="4"/>
      <c r="T161" s="6"/>
      <c r="U161" s="5"/>
      <c r="V161" s="5"/>
      <c r="W161" s="4"/>
      <c r="X161" s="6"/>
      <c r="Y161" s="5"/>
      <c r="Z161" s="5"/>
      <c r="AA161" s="4">
        <f t="shared" si="2"/>
        <v>0</v>
      </c>
    </row>
    <row r="162" spans="2:27">
      <c r="B162" s="93"/>
      <c r="C162" s="99"/>
      <c r="D162" s="96"/>
      <c r="E162" s="110"/>
      <c r="F162" s="27" t="s">
        <v>348</v>
      </c>
      <c r="G162" s="29" t="s">
        <v>209</v>
      </c>
      <c r="H162" s="6"/>
      <c r="I162" s="5"/>
      <c r="J162" s="5"/>
      <c r="K162" s="4"/>
      <c r="L162" s="6"/>
      <c r="M162" s="21"/>
      <c r="N162" s="21"/>
      <c r="O162" s="4"/>
      <c r="P162" s="6"/>
      <c r="Q162" s="21"/>
      <c r="R162" s="21"/>
      <c r="S162" s="4"/>
      <c r="T162" s="6"/>
      <c r="U162" s="5"/>
      <c r="V162" s="5"/>
      <c r="W162" s="4"/>
      <c r="X162" s="6"/>
      <c r="Y162" s="5"/>
      <c r="Z162" s="5"/>
      <c r="AA162" s="4">
        <f t="shared" si="2"/>
        <v>0</v>
      </c>
    </row>
    <row r="163" spans="2:27">
      <c r="B163" s="93"/>
      <c r="C163" s="99"/>
      <c r="D163" s="96"/>
      <c r="E163" s="110"/>
      <c r="F163" s="27" t="s">
        <v>349</v>
      </c>
      <c r="G163" s="29" t="s">
        <v>211</v>
      </c>
      <c r="H163" s="6"/>
      <c r="I163" s="5"/>
      <c r="J163" s="5"/>
      <c r="K163" s="4"/>
      <c r="L163" s="6"/>
      <c r="M163" s="21"/>
      <c r="N163" s="21"/>
      <c r="O163" s="4"/>
      <c r="P163" s="6"/>
      <c r="Q163" s="21"/>
      <c r="R163" s="21"/>
      <c r="S163" s="4"/>
      <c r="T163" s="6"/>
      <c r="U163" s="5"/>
      <c r="V163" s="5"/>
      <c r="W163" s="4"/>
      <c r="X163" s="6"/>
      <c r="Y163" s="5"/>
      <c r="Z163" s="5"/>
      <c r="AA163" s="4">
        <f t="shared" ref="AA163:AA190" si="4">+X163*Y163</f>
        <v>0</v>
      </c>
    </row>
    <row r="164" spans="2:27" ht="13.8" thickBot="1">
      <c r="B164" s="94"/>
      <c r="C164" s="108"/>
      <c r="D164" s="97"/>
      <c r="E164" s="111"/>
      <c r="F164" s="35" t="s">
        <v>350</v>
      </c>
      <c r="G164" s="36" t="s">
        <v>217</v>
      </c>
      <c r="H164" s="6"/>
      <c r="I164" s="5"/>
      <c r="J164" s="5"/>
      <c r="K164" s="4"/>
      <c r="L164" s="6"/>
      <c r="M164" s="21"/>
      <c r="N164" s="21"/>
      <c r="O164" s="4"/>
      <c r="P164" s="6"/>
      <c r="Q164" s="21"/>
      <c r="R164" s="21"/>
      <c r="S164" s="4"/>
      <c r="T164" s="6"/>
      <c r="U164" s="5"/>
      <c r="V164" s="5"/>
      <c r="W164" s="4"/>
      <c r="X164" s="6"/>
      <c r="Y164" s="5"/>
      <c r="Z164" s="5"/>
      <c r="AA164" s="4">
        <f t="shared" si="4"/>
        <v>0</v>
      </c>
    </row>
    <row r="165" spans="2:27">
      <c r="B165" s="92">
        <v>5</v>
      </c>
      <c r="C165" s="107" t="s">
        <v>27</v>
      </c>
      <c r="D165" s="95">
        <v>5.2</v>
      </c>
      <c r="E165" s="109" t="s">
        <v>28</v>
      </c>
      <c r="F165" s="33" t="s">
        <v>351</v>
      </c>
      <c r="G165" s="34" t="s">
        <v>352</v>
      </c>
      <c r="H165" s="6">
        <v>1714</v>
      </c>
      <c r="I165" s="5"/>
      <c r="J165" s="5">
        <f>+H165/$H$11</f>
        <v>3.6313559322033897</v>
      </c>
      <c r="K165" s="4"/>
      <c r="L165" s="6">
        <v>1908</v>
      </c>
      <c r="M165" s="21"/>
      <c r="N165" s="21">
        <f>+L165/$L$11</f>
        <v>4.994764397905759</v>
      </c>
      <c r="O165" s="4"/>
      <c r="P165" s="6">
        <v>1782</v>
      </c>
      <c r="Q165" s="21"/>
      <c r="R165" s="21">
        <f>+P165/$P$11</f>
        <v>3.0050590219224285</v>
      </c>
      <c r="S165" s="4"/>
      <c r="T165" s="6">
        <v>1181</v>
      </c>
      <c r="U165" s="5"/>
      <c r="V165" s="5">
        <f>+T165/$T$11</f>
        <v>2.2283018867924529</v>
      </c>
      <c r="W165" s="4"/>
      <c r="X165" s="6">
        <v>2834</v>
      </c>
      <c r="Y165" s="5">
        <v>10920</v>
      </c>
      <c r="Z165" s="5">
        <f>+X165/$X$11</f>
        <v>3.306884480746791</v>
      </c>
      <c r="AA165" s="4">
        <f t="shared" si="4"/>
        <v>30947280</v>
      </c>
    </row>
    <row r="166" spans="2:27" ht="13.8" thickBot="1">
      <c r="B166" s="93"/>
      <c r="C166" s="99"/>
      <c r="D166" s="97"/>
      <c r="E166" s="111"/>
      <c r="F166" s="35" t="s">
        <v>353</v>
      </c>
      <c r="G166" s="40" t="s">
        <v>354</v>
      </c>
      <c r="H166" s="6">
        <v>0</v>
      </c>
      <c r="I166" s="5"/>
      <c r="J166" s="5">
        <f>+H166/$H$11</f>
        <v>0</v>
      </c>
      <c r="K166" s="4"/>
      <c r="L166" s="6"/>
      <c r="M166" s="21"/>
      <c r="N166" s="21"/>
      <c r="O166" s="4"/>
      <c r="P166" s="6"/>
      <c r="Q166" s="21"/>
      <c r="R166" s="21"/>
      <c r="S166" s="4"/>
      <c r="T166" s="6"/>
      <c r="U166" s="5"/>
      <c r="V166" s="5"/>
      <c r="W166" s="4"/>
      <c r="X166" s="6"/>
      <c r="Y166" s="5"/>
      <c r="Z166" s="5"/>
      <c r="AA166" s="4">
        <f t="shared" si="4"/>
        <v>0</v>
      </c>
    </row>
    <row r="167" spans="2:27">
      <c r="B167" s="93"/>
      <c r="C167" s="99"/>
      <c r="D167" s="95">
        <v>5.0999999999999996</v>
      </c>
      <c r="E167" s="109" t="s">
        <v>29</v>
      </c>
      <c r="F167" s="33" t="s">
        <v>355</v>
      </c>
      <c r="G167" s="34" t="s">
        <v>356</v>
      </c>
      <c r="H167" s="6">
        <v>288</v>
      </c>
      <c r="I167" s="5"/>
      <c r="J167" s="5">
        <f>+H167/$H$11</f>
        <v>0.61016949152542377</v>
      </c>
      <c r="K167" s="4"/>
      <c r="L167" s="6">
        <v>308</v>
      </c>
      <c r="M167" s="21"/>
      <c r="N167" s="21">
        <f>+L167/$L$11</f>
        <v>0.80628272251308897</v>
      </c>
      <c r="O167" s="4"/>
      <c r="P167" s="6">
        <v>216</v>
      </c>
      <c r="Q167" s="21"/>
      <c r="R167" s="21">
        <f>+P167/$P$11</f>
        <v>0.36424957841483979</v>
      </c>
      <c r="S167" s="4"/>
      <c r="T167" s="6">
        <v>160</v>
      </c>
      <c r="U167" s="5"/>
      <c r="V167" s="5">
        <f>+T167/$T$11</f>
        <v>0.30188679245283018</v>
      </c>
      <c r="W167" s="4"/>
      <c r="X167" s="6">
        <v>417</v>
      </c>
      <c r="Y167" s="5">
        <v>47456</v>
      </c>
      <c r="Z167" s="5">
        <f>+X167/$X$11</f>
        <v>0.48658109684947493</v>
      </c>
      <c r="AA167" s="4">
        <f t="shared" si="4"/>
        <v>19789152</v>
      </c>
    </row>
    <row r="168" spans="2:27">
      <c r="B168" s="93"/>
      <c r="C168" s="99"/>
      <c r="D168" s="96"/>
      <c r="E168" s="110"/>
      <c r="F168" s="27" t="s">
        <v>357</v>
      </c>
      <c r="G168" s="29" t="s">
        <v>358</v>
      </c>
      <c r="H168" s="6"/>
      <c r="I168" s="5"/>
      <c r="J168" s="5"/>
      <c r="K168" s="4"/>
      <c r="L168" s="6"/>
      <c r="M168" s="21"/>
      <c r="N168" s="21"/>
      <c r="O168" s="4"/>
      <c r="P168" s="6"/>
      <c r="Q168" s="21"/>
      <c r="R168" s="21"/>
      <c r="S168" s="4"/>
      <c r="T168" s="6"/>
      <c r="U168" s="5"/>
      <c r="V168" s="5"/>
      <c r="W168" s="4"/>
      <c r="X168" s="6"/>
      <c r="Y168" s="5"/>
      <c r="Z168" s="5"/>
      <c r="AA168" s="4">
        <f t="shared" si="4"/>
        <v>0</v>
      </c>
    </row>
    <row r="169" spans="2:27" ht="13.8" thickBot="1">
      <c r="B169" s="93"/>
      <c r="C169" s="99"/>
      <c r="D169" s="97"/>
      <c r="E169" s="111"/>
      <c r="F169" s="35" t="s">
        <v>359</v>
      </c>
      <c r="G169" s="36" t="s">
        <v>360</v>
      </c>
      <c r="H169" s="6">
        <v>0</v>
      </c>
      <c r="I169" s="5"/>
      <c r="J169" s="5">
        <f>+H169/$H$11</f>
        <v>0</v>
      </c>
      <c r="K169" s="4"/>
      <c r="L169" s="6"/>
      <c r="M169" s="21"/>
      <c r="N169" s="21"/>
      <c r="O169" s="4"/>
      <c r="P169" s="6"/>
      <c r="Q169" s="21"/>
      <c r="R169" s="21"/>
      <c r="S169" s="4"/>
      <c r="T169" s="6"/>
      <c r="U169" s="5"/>
      <c r="V169" s="5"/>
      <c r="W169" s="4"/>
      <c r="X169" s="6"/>
      <c r="Y169" s="5"/>
      <c r="Z169" s="5"/>
      <c r="AA169" s="4">
        <f t="shared" si="4"/>
        <v>0</v>
      </c>
    </row>
    <row r="170" spans="2:27">
      <c r="B170" s="93"/>
      <c r="C170" s="99"/>
      <c r="D170" s="95">
        <v>5.3</v>
      </c>
      <c r="E170" s="109" t="s">
        <v>30</v>
      </c>
      <c r="F170" s="33" t="s">
        <v>361</v>
      </c>
      <c r="G170" s="34" t="s">
        <v>362</v>
      </c>
      <c r="H170" s="6">
        <v>0</v>
      </c>
      <c r="I170" s="5"/>
      <c r="J170" s="5">
        <f>+H170/$H$11</f>
        <v>0</v>
      </c>
      <c r="K170" s="4"/>
      <c r="L170" s="6"/>
      <c r="M170" s="21"/>
      <c r="N170" s="21"/>
      <c r="O170" s="4"/>
      <c r="P170" s="6"/>
      <c r="Q170" s="21"/>
      <c r="R170" s="21"/>
      <c r="S170" s="4"/>
      <c r="T170" s="6"/>
      <c r="U170" s="5"/>
      <c r="V170" s="5"/>
      <c r="W170" s="4"/>
      <c r="X170" s="6"/>
      <c r="Y170" s="5"/>
      <c r="Z170" s="5"/>
      <c r="AA170" s="4">
        <f t="shared" si="4"/>
        <v>0</v>
      </c>
    </row>
    <row r="171" spans="2:27">
      <c r="B171" s="93"/>
      <c r="C171" s="99"/>
      <c r="D171" s="96"/>
      <c r="E171" s="110"/>
      <c r="F171" s="27" t="s">
        <v>363</v>
      </c>
      <c r="G171" s="29" t="s">
        <v>364</v>
      </c>
      <c r="H171" s="6">
        <v>0</v>
      </c>
      <c r="I171" s="5"/>
      <c r="J171" s="5">
        <f>+H171/$H$11</f>
        <v>0</v>
      </c>
      <c r="K171" s="4"/>
      <c r="L171" s="6"/>
      <c r="M171" s="21"/>
      <c r="N171" s="21"/>
      <c r="O171" s="4"/>
      <c r="P171" s="6"/>
      <c r="Q171" s="21"/>
      <c r="R171" s="21"/>
      <c r="S171" s="4"/>
      <c r="T171" s="6"/>
      <c r="U171" s="5"/>
      <c r="V171" s="5"/>
      <c r="W171" s="4"/>
      <c r="X171" s="6"/>
      <c r="Y171" s="5"/>
      <c r="Z171" s="5"/>
      <c r="AA171" s="4">
        <f t="shared" si="4"/>
        <v>0</v>
      </c>
    </row>
    <row r="172" spans="2:27">
      <c r="B172" s="93"/>
      <c r="C172" s="99"/>
      <c r="D172" s="96"/>
      <c r="E172" s="110"/>
      <c r="F172" s="27" t="s">
        <v>365</v>
      </c>
      <c r="G172" s="29" t="s">
        <v>366</v>
      </c>
      <c r="H172" s="6"/>
      <c r="I172" s="5"/>
      <c r="J172" s="5"/>
      <c r="K172" s="4"/>
      <c r="L172" s="6"/>
      <c r="M172" s="21"/>
      <c r="N172" s="21"/>
      <c r="O172" s="4"/>
      <c r="P172" s="6"/>
      <c r="Q172" s="21"/>
      <c r="R172" s="21"/>
      <c r="S172" s="4"/>
      <c r="T172" s="6"/>
      <c r="U172" s="5"/>
      <c r="V172" s="5"/>
      <c r="W172" s="4"/>
      <c r="X172" s="6"/>
      <c r="Y172" s="5"/>
      <c r="Z172" s="5"/>
      <c r="AA172" s="4">
        <f t="shared" si="4"/>
        <v>0</v>
      </c>
    </row>
    <row r="173" spans="2:27" ht="13.8" thickBot="1">
      <c r="B173" s="93"/>
      <c r="C173" s="99"/>
      <c r="D173" s="97"/>
      <c r="E173" s="111"/>
      <c r="F173" s="35" t="s">
        <v>367</v>
      </c>
      <c r="G173" s="36" t="s">
        <v>368</v>
      </c>
      <c r="H173" s="6"/>
      <c r="I173" s="5"/>
      <c r="J173" s="5"/>
      <c r="K173" s="4"/>
      <c r="L173" s="6"/>
      <c r="M173" s="21"/>
      <c r="N173" s="21"/>
      <c r="O173" s="4"/>
      <c r="P173" s="6"/>
      <c r="Q173" s="21"/>
      <c r="R173" s="21"/>
      <c r="S173" s="4"/>
      <c r="T173" s="6"/>
      <c r="U173" s="5"/>
      <c r="V173" s="5"/>
      <c r="W173" s="4"/>
      <c r="X173" s="6"/>
      <c r="Y173" s="5"/>
      <c r="Z173" s="5"/>
      <c r="AA173" s="4">
        <f t="shared" si="4"/>
        <v>0</v>
      </c>
    </row>
    <row r="174" spans="2:27">
      <c r="B174" s="93"/>
      <c r="C174" s="99"/>
      <c r="D174" s="95">
        <v>5.4</v>
      </c>
      <c r="E174" s="109" t="s">
        <v>31</v>
      </c>
      <c r="F174" s="33" t="s">
        <v>369</v>
      </c>
      <c r="G174" s="34" t="s">
        <v>370</v>
      </c>
      <c r="H174" s="6"/>
      <c r="I174" s="5"/>
      <c r="J174" s="5"/>
      <c r="K174" s="4"/>
      <c r="L174" s="6"/>
      <c r="M174" s="21"/>
      <c r="N174" s="21"/>
      <c r="O174" s="4"/>
      <c r="P174" s="6"/>
      <c r="Q174" s="21"/>
      <c r="R174" s="21"/>
      <c r="S174" s="4"/>
      <c r="T174" s="6"/>
      <c r="U174" s="5"/>
      <c r="V174" s="5"/>
      <c r="W174" s="4"/>
      <c r="X174" s="6"/>
      <c r="Y174" s="5"/>
      <c r="Z174" s="5"/>
      <c r="AA174" s="4">
        <f t="shared" si="4"/>
        <v>0</v>
      </c>
    </row>
    <row r="175" spans="2:27">
      <c r="B175" s="93"/>
      <c r="C175" s="99"/>
      <c r="D175" s="96"/>
      <c r="E175" s="110"/>
      <c r="F175" s="27" t="s">
        <v>371</v>
      </c>
      <c r="G175" s="29" t="s">
        <v>372</v>
      </c>
      <c r="H175" s="6">
        <v>0</v>
      </c>
      <c r="I175" s="5"/>
      <c r="J175" s="5">
        <f>+H175/$H$11</f>
        <v>0</v>
      </c>
      <c r="K175" s="4"/>
      <c r="L175" s="6">
        <v>0</v>
      </c>
      <c r="M175" s="21"/>
      <c r="N175" s="21">
        <f>+L175/$L$11</f>
        <v>0</v>
      </c>
      <c r="O175" s="4"/>
      <c r="P175" s="6">
        <v>0</v>
      </c>
      <c r="Q175" s="21"/>
      <c r="R175" s="21">
        <f>+P175/$P$11</f>
        <v>0</v>
      </c>
      <c r="S175" s="4"/>
      <c r="T175" s="6">
        <v>0</v>
      </c>
      <c r="U175" s="5"/>
      <c r="V175" s="5">
        <f>+T175/$T$11</f>
        <v>0</v>
      </c>
      <c r="W175" s="4"/>
      <c r="X175" s="6">
        <v>5</v>
      </c>
      <c r="Y175" s="5">
        <v>532308</v>
      </c>
      <c r="Z175" s="5">
        <f>+X175/$X$11</f>
        <v>5.8343057176196032E-3</v>
      </c>
      <c r="AA175" s="4">
        <f t="shared" si="4"/>
        <v>2661540</v>
      </c>
    </row>
    <row r="176" spans="2:27">
      <c r="B176" s="93"/>
      <c r="C176" s="99"/>
      <c r="D176" s="96"/>
      <c r="E176" s="110"/>
      <c r="F176" s="27" t="s">
        <v>373</v>
      </c>
      <c r="G176" s="29" t="s">
        <v>374</v>
      </c>
      <c r="H176" s="6"/>
      <c r="I176" s="5"/>
      <c r="J176" s="5"/>
      <c r="K176" s="4"/>
      <c r="L176" s="6"/>
      <c r="M176" s="21"/>
      <c r="N176" s="21"/>
      <c r="O176" s="4"/>
      <c r="P176" s="6"/>
      <c r="Q176" s="21"/>
      <c r="R176" s="21"/>
      <c r="S176" s="4"/>
      <c r="T176" s="6"/>
      <c r="U176" s="5"/>
      <c r="V176" s="5"/>
      <c r="W176" s="4"/>
      <c r="X176" s="6"/>
      <c r="Y176" s="5"/>
      <c r="Z176" s="5"/>
      <c r="AA176" s="4">
        <f t="shared" si="4"/>
        <v>0</v>
      </c>
    </row>
    <row r="177" spans="2:27">
      <c r="B177" s="93"/>
      <c r="C177" s="99"/>
      <c r="D177" s="96"/>
      <c r="E177" s="110"/>
      <c r="F177" s="27" t="s">
        <v>375</v>
      </c>
      <c r="G177" s="29" t="s">
        <v>376</v>
      </c>
      <c r="H177" s="6"/>
      <c r="I177" s="5"/>
      <c r="J177" s="5"/>
      <c r="K177" s="4"/>
      <c r="L177" s="6"/>
      <c r="M177" s="21"/>
      <c r="N177" s="21"/>
      <c r="O177" s="4"/>
      <c r="P177" s="6"/>
      <c r="Q177" s="21"/>
      <c r="R177" s="21"/>
      <c r="S177" s="4"/>
      <c r="T177" s="6"/>
      <c r="U177" s="5"/>
      <c r="V177" s="5"/>
      <c r="W177" s="4"/>
      <c r="X177" s="6"/>
      <c r="Y177" s="5"/>
      <c r="Z177" s="5"/>
      <c r="AA177" s="4">
        <f t="shared" si="4"/>
        <v>0</v>
      </c>
    </row>
    <row r="178" spans="2:27">
      <c r="B178" s="93"/>
      <c r="C178" s="99"/>
      <c r="D178" s="96"/>
      <c r="E178" s="110"/>
      <c r="F178" s="27" t="s">
        <v>377</v>
      </c>
      <c r="G178" s="29" t="s">
        <v>378</v>
      </c>
      <c r="H178" s="6"/>
      <c r="I178" s="5"/>
      <c r="J178" s="5"/>
      <c r="K178" s="4"/>
      <c r="L178" s="6"/>
      <c r="M178" s="21"/>
      <c r="N178" s="21"/>
      <c r="O178" s="4"/>
      <c r="P178" s="6"/>
      <c r="Q178" s="21"/>
      <c r="R178" s="21"/>
      <c r="S178" s="4"/>
      <c r="T178" s="6"/>
      <c r="U178" s="5"/>
      <c r="V178" s="5"/>
      <c r="W178" s="4"/>
      <c r="X178" s="6"/>
      <c r="Y178" s="5"/>
      <c r="Z178" s="5"/>
      <c r="AA178" s="4">
        <f t="shared" si="4"/>
        <v>0</v>
      </c>
    </row>
    <row r="179" spans="2:27" ht="13.8" thickBot="1">
      <c r="B179" s="94"/>
      <c r="C179" s="108"/>
      <c r="D179" s="97"/>
      <c r="E179" s="111"/>
      <c r="F179" s="35" t="s">
        <v>379</v>
      </c>
      <c r="G179" s="36" t="s">
        <v>235</v>
      </c>
      <c r="H179" s="6"/>
      <c r="I179" s="5"/>
      <c r="J179" s="5"/>
      <c r="K179" s="4"/>
      <c r="L179" s="6"/>
      <c r="M179" s="21"/>
      <c r="N179" s="21"/>
      <c r="O179" s="4"/>
      <c r="P179" s="6"/>
      <c r="Q179" s="21"/>
      <c r="R179" s="21"/>
      <c r="S179" s="4"/>
      <c r="T179" s="6"/>
      <c r="U179" s="5"/>
      <c r="V179" s="5"/>
      <c r="W179" s="4"/>
      <c r="X179" s="6"/>
      <c r="Y179" s="5"/>
      <c r="Z179" s="5"/>
      <c r="AA179" s="4">
        <f t="shared" si="4"/>
        <v>0</v>
      </c>
    </row>
    <row r="180" spans="2:27">
      <c r="B180" s="92">
        <v>6</v>
      </c>
      <c r="C180" s="107" t="s">
        <v>32</v>
      </c>
      <c r="D180" s="95">
        <v>6.1</v>
      </c>
      <c r="E180" s="109" t="s">
        <v>37</v>
      </c>
      <c r="F180" s="33" t="s">
        <v>380</v>
      </c>
      <c r="G180" s="34" t="s">
        <v>381</v>
      </c>
      <c r="H180" s="6"/>
      <c r="I180" s="5"/>
      <c r="J180" s="5"/>
      <c r="K180" s="4"/>
      <c r="L180" s="6"/>
      <c r="M180" s="21"/>
      <c r="N180" s="21"/>
      <c r="O180" s="4"/>
      <c r="P180" s="6"/>
      <c r="Q180" s="21"/>
      <c r="R180" s="21"/>
      <c r="S180" s="4"/>
      <c r="T180" s="6"/>
      <c r="U180" s="5"/>
      <c r="V180" s="5"/>
      <c r="W180" s="4"/>
      <c r="X180" s="6"/>
      <c r="Y180" s="5"/>
      <c r="Z180" s="5"/>
      <c r="AA180" s="4">
        <f t="shared" si="4"/>
        <v>0</v>
      </c>
    </row>
    <row r="181" spans="2:27">
      <c r="B181" s="93"/>
      <c r="C181" s="99"/>
      <c r="D181" s="96"/>
      <c r="E181" s="110"/>
      <c r="F181" s="27" t="s">
        <v>382</v>
      </c>
      <c r="G181" s="29" t="s">
        <v>383</v>
      </c>
      <c r="H181" s="6"/>
      <c r="I181" s="5"/>
      <c r="J181" s="5"/>
      <c r="K181" s="4"/>
      <c r="L181" s="6"/>
      <c r="M181" s="21"/>
      <c r="N181" s="21"/>
      <c r="O181" s="4"/>
      <c r="P181" s="6"/>
      <c r="Q181" s="21"/>
      <c r="R181" s="21"/>
      <c r="S181" s="4"/>
      <c r="T181" s="6"/>
      <c r="U181" s="5"/>
      <c r="V181" s="5"/>
      <c r="W181" s="4"/>
      <c r="X181" s="6"/>
      <c r="Y181" s="5"/>
      <c r="Z181" s="5"/>
      <c r="AA181" s="4">
        <f t="shared" si="4"/>
        <v>0</v>
      </c>
    </row>
    <row r="182" spans="2:27" ht="13.8" thickBot="1">
      <c r="B182" s="93"/>
      <c r="C182" s="99"/>
      <c r="D182" s="97"/>
      <c r="E182" s="111"/>
      <c r="F182" s="35" t="s">
        <v>384</v>
      </c>
      <c r="G182" s="36" t="s">
        <v>385</v>
      </c>
      <c r="H182" s="6"/>
      <c r="I182" s="5"/>
      <c r="J182" s="5"/>
      <c r="K182" s="4"/>
      <c r="L182" s="6"/>
      <c r="M182" s="21"/>
      <c r="N182" s="21"/>
      <c r="O182" s="4"/>
      <c r="P182" s="6"/>
      <c r="Q182" s="21"/>
      <c r="R182" s="21"/>
      <c r="S182" s="4"/>
      <c r="T182" s="6"/>
      <c r="U182" s="5"/>
      <c r="V182" s="5"/>
      <c r="W182" s="4"/>
      <c r="X182" s="6"/>
      <c r="Y182" s="5"/>
      <c r="Z182" s="5"/>
      <c r="AA182" s="4">
        <f t="shared" si="4"/>
        <v>0</v>
      </c>
    </row>
    <row r="183" spans="2:27">
      <c r="B183" s="93"/>
      <c r="C183" s="99"/>
      <c r="D183" s="95">
        <v>6.2</v>
      </c>
      <c r="E183" s="109" t="s">
        <v>33</v>
      </c>
      <c r="F183" s="51" t="s">
        <v>116</v>
      </c>
      <c r="G183" s="52" t="s">
        <v>117</v>
      </c>
      <c r="H183" s="6">
        <v>194</v>
      </c>
      <c r="I183" s="5"/>
      <c r="J183" s="5">
        <f>+H183/$H$11</f>
        <v>0.41101694915254239</v>
      </c>
      <c r="K183" s="4"/>
      <c r="L183" s="6">
        <v>196</v>
      </c>
      <c r="M183" s="21"/>
      <c r="N183" s="21">
        <f>+L183/$L$11</f>
        <v>0.51308900523560208</v>
      </c>
      <c r="O183" s="4"/>
      <c r="P183" s="6">
        <v>122</v>
      </c>
      <c r="Q183" s="21"/>
      <c r="R183" s="21">
        <f>+P183/$P$11</f>
        <v>0.20573355817875211</v>
      </c>
      <c r="S183" s="4"/>
      <c r="T183" s="6">
        <v>80</v>
      </c>
      <c r="U183" s="5"/>
      <c r="V183" s="5">
        <f>+T183/$T$11</f>
        <v>0.15094339622641509</v>
      </c>
      <c r="W183" s="4"/>
      <c r="X183" s="6">
        <v>271</v>
      </c>
      <c r="Y183" s="5">
        <v>21182</v>
      </c>
      <c r="Z183" s="5">
        <f>+X183/$X$11</f>
        <v>0.3162193698949825</v>
      </c>
      <c r="AA183" s="4">
        <f t="shared" si="4"/>
        <v>5740322</v>
      </c>
    </row>
    <row r="184" spans="2:27">
      <c r="B184" s="93"/>
      <c r="C184" s="99"/>
      <c r="D184" s="96"/>
      <c r="E184" s="110"/>
      <c r="F184" s="41" t="s">
        <v>118</v>
      </c>
      <c r="G184" s="42" t="s">
        <v>119</v>
      </c>
      <c r="H184" s="6"/>
      <c r="I184" s="5"/>
      <c r="J184" s="5"/>
      <c r="K184" s="4"/>
      <c r="L184" s="6"/>
      <c r="M184" s="21"/>
      <c r="N184" s="21"/>
      <c r="O184" s="4"/>
      <c r="P184" s="6"/>
      <c r="Q184" s="21"/>
      <c r="R184" s="21"/>
      <c r="S184" s="4"/>
      <c r="T184" s="6"/>
      <c r="U184" s="5"/>
      <c r="V184" s="5"/>
      <c r="W184" s="4"/>
      <c r="X184" s="6"/>
      <c r="Y184" s="5"/>
      <c r="Z184" s="5"/>
      <c r="AA184" s="4">
        <f t="shared" si="4"/>
        <v>0</v>
      </c>
    </row>
    <row r="185" spans="2:27">
      <c r="B185" s="93"/>
      <c r="C185" s="99"/>
      <c r="D185" s="96"/>
      <c r="E185" s="110"/>
      <c r="F185" s="41" t="s">
        <v>186</v>
      </c>
      <c r="G185" s="42" t="s">
        <v>187</v>
      </c>
      <c r="H185" s="6">
        <v>146</v>
      </c>
      <c r="I185" s="5"/>
      <c r="J185" s="5">
        <f>+H185/$H$11</f>
        <v>0.30932203389830509</v>
      </c>
      <c r="K185" s="4"/>
      <c r="L185" s="6">
        <v>22</v>
      </c>
      <c r="M185" s="21"/>
      <c r="N185" s="21">
        <f>+L185/$L$11</f>
        <v>5.7591623036649213E-2</v>
      </c>
      <c r="O185" s="4"/>
      <c r="P185" s="6">
        <v>2</v>
      </c>
      <c r="Q185" s="21"/>
      <c r="R185" s="21">
        <f>+P185/$P$11</f>
        <v>3.3726812816188868E-3</v>
      </c>
      <c r="S185" s="4"/>
      <c r="T185" s="6">
        <v>20</v>
      </c>
      <c r="U185" s="5"/>
      <c r="V185" s="5">
        <f>+T185/$T$11</f>
        <v>3.7735849056603772E-2</v>
      </c>
      <c r="W185" s="4"/>
      <c r="X185" s="6">
        <v>5</v>
      </c>
      <c r="Y185" s="5">
        <v>21182</v>
      </c>
      <c r="Z185" s="5">
        <f>+X185/$X$11</f>
        <v>5.8343057176196032E-3</v>
      </c>
      <c r="AA185" s="4">
        <f t="shared" si="4"/>
        <v>105910</v>
      </c>
    </row>
    <row r="186" spans="2:27">
      <c r="B186" s="93"/>
      <c r="C186" s="99"/>
      <c r="D186" s="96"/>
      <c r="E186" s="110"/>
      <c r="F186" s="41" t="s">
        <v>188</v>
      </c>
      <c r="G186" s="42" t="s">
        <v>189</v>
      </c>
      <c r="H186" s="6">
        <v>38</v>
      </c>
      <c r="I186" s="5"/>
      <c r="J186" s="5">
        <f>+H186/$H$11</f>
        <v>8.050847457627118E-2</v>
      </c>
      <c r="K186" s="4"/>
      <c r="L186" s="6">
        <v>40</v>
      </c>
      <c r="M186" s="21"/>
      <c r="N186" s="21">
        <f>+L186/$L$11</f>
        <v>0.10471204188481675</v>
      </c>
      <c r="O186" s="4"/>
      <c r="P186" s="6">
        <v>21</v>
      </c>
      <c r="Q186" s="21"/>
      <c r="R186" s="21">
        <f>+P186/$P$11</f>
        <v>3.5413153456998317E-2</v>
      </c>
      <c r="S186" s="4"/>
      <c r="T186" s="6">
        <v>17</v>
      </c>
      <c r="U186" s="5"/>
      <c r="V186" s="5">
        <f>+T186/$T$11</f>
        <v>3.2075471698113207E-2</v>
      </c>
      <c r="W186" s="4"/>
      <c r="X186" s="6">
        <v>52</v>
      </c>
      <c r="Y186" s="5">
        <v>21182</v>
      </c>
      <c r="Z186" s="5">
        <f>+X186/$X$11</f>
        <v>6.0676779463243874E-2</v>
      </c>
      <c r="AA186" s="4">
        <f t="shared" si="4"/>
        <v>1101464</v>
      </c>
    </row>
    <row r="187" spans="2:27" ht="13.8" thickBot="1">
      <c r="B187" s="93"/>
      <c r="C187" s="99"/>
      <c r="D187" s="97"/>
      <c r="E187" s="111"/>
      <c r="F187" s="35" t="s">
        <v>386</v>
      </c>
      <c r="G187" s="36" t="s">
        <v>387</v>
      </c>
      <c r="H187" s="6"/>
      <c r="I187" s="5"/>
      <c r="J187" s="5"/>
      <c r="K187" s="4"/>
      <c r="L187" s="6"/>
      <c r="M187" s="21"/>
      <c r="N187" s="21"/>
      <c r="O187" s="4"/>
      <c r="P187" s="6"/>
      <c r="Q187" s="21"/>
      <c r="R187" s="21"/>
      <c r="S187" s="4"/>
      <c r="T187" s="6"/>
      <c r="U187" s="5"/>
      <c r="V187" s="5"/>
      <c r="W187" s="4"/>
      <c r="X187" s="6"/>
      <c r="Y187" s="5"/>
      <c r="Z187" s="5"/>
      <c r="AA187" s="4">
        <f t="shared" si="4"/>
        <v>0</v>
      </c>
    </row>
    <row r="188" spans="2:27" ht="27" thickBot="1">
      <c r="B188" s="93"/>
      <c r="C188" s="99"/>
      <c r="D188" s="49">
        <v>6.3</v>
      </c>
      <c r="E188" s="50" t="s">
        <v>34</v>
      </c>
      <c r="F188" s="43">
        <v>715</v>
      </c>
      <c r="G188" s="44" t="s">
        <v>49</v>
      </c>
      <c r="H188" s="6"/>
      <c r="I188" s="5"/>
      <c r="J188" s="5"/>
      <c r="K188" s="4"/>
      <c r="L188" s="6"/>
      <c r="M188" s="21"/>
      <c r="N188" s="21"/>
      <c r="O188" s="4"/>
      <c r="P188" s="6"/>
      <c r="Q188" s="21"/>
      <c r="R188" s="21"/>
      <c r="S188" s="4"/>
      <c r="T188" s="6"/>
      <c r="U188" s="5"/>
      <c r="V188" s="5"/>
      <c r="W188" s="4"/>
      <c r="X188" s="6"/>
      <c r="Y188" s="5"/>
      <c r="Z188" s="5"/>
      <c r="AA188" s="4">
        <f t="shared" si="4"/>
        <v>0</v>
      </c>
    </row>
    <row r="189" spans="2:27" ht="13.8" thickBot="1">
      <c r="B189" s="93"/>
      <c r="C189" s="99"/>
      <c r="D189" s="49">
        <v>6.4</v>
      </c>
      <c r="E189" s="50" t="s">
        <v>35</v>
      </c>
      <c r="F189" s="43" t="s">
        <v>388</v>
      </c>
      <c r="G189" s="53" t="s">
        <v>389</v>
      </c>
      <c r="H189" s="6"/>
      <c r="I189" s="5"/>
      <c r="J189" s="5"/>
      <c r="K189" s="4"/>
      <c r="L189" s="6"/>
      <c r="M189" s="21"/>
      <c r="N189" s="21"/>
      <c r="O189" s="4"/>
      <c r="P189" s="6"/>
      <c r="Q189" s="21"/>
      <c r="R189" s="21"/>
      <c r="S189" s="4"/>
      <c r="T189" s="6"/>
      <c r="U189" s="5"/>
      <c r="V189" s="5"/>
      <c r="W189" s="4"/>
      <c r="X189" s="6"/>
      <c r="Y189" s="5"/>
      <c r="Z189" s="5"/>
      <c r="AA189" s="4">
        <f t="shared" si="4"/>
        <v>0</v>
      </c>
    </row>
    <row r="190" spans="2:27">
      <c r="B190" s="93"/>
      <c r="C190" s="99"/>
      <c r="D190" s="95">
        <v>6.5</v>
      </c>
      <c r="E190" s="109" t="s">
        <v>36</v>
      </c>
      <c r="F190" s="33" t="s">
        <v>390</v>
      </c>
      <c r="G190" s="34" t="s">
        <v>391</v>
      </c>
      <c r="H190" s="6"/>
      <c r="I190" s="5"/>
      <c r="J190" s="5"/>
      <c r="K190" s="4"/>
      <c r="L190" s="6"/>
      <c r="M190" s="21"/>
      <c r="N190" s="21"/>
      <c r="O190" s="4"/>
      <c r="P190" s="6"/>
      <c r="Q190" s="21"/>
      <c r="R190" s="21"/>
      <c r="S190" s="4"/>
      <c r="T190" s="6"/>
      <c r="U190" s="5"/>
      <c r="V190" s="5"/>
      <c r="W190" s="4"/>
      <c r="X190" s="6"/>
      <c r="Y190" s="5"/>
      <c r="Z190" s="5"/>
      <c r="AA190" s="4">
        <f t="shared" si="4"/>
        <v>0</v>
      </c>
    </row>
    <row r="191" spans="2:27" ht="13.8" thickBot="1">
      <c r="B191" s="93"/>
      <c r="C191" s="99"/>
      <c r="D191" s="97"/>
      <c r="E191" s="111"/>
      <c r="F191" s="35" t="s">
        <v>392</v>
      </c>
      <c r="G191" s="36" t="s">
        <v>393</v>
      </c>
      <c r="H191" s="6"/>
      <c r="I191" s="5"/>
      <c r="J191" s="5"/>
      <c r="K191" s="4"/>
      <c r="L191" s="6"/>
      <c r="M191" s="21"/>
      <c r="N191" s="21"/>
      <c r="O191" s="4"/>
      <c r="P191" s="6"/>
      <c r="Q191" s="21"/>
      <c r="R191" s="21"/>
      <c r="S191" s="4"/>
      <c r="T191" s="6"/>
      <c r="U191" s="5"/>
      <c r="V191" s="5"/>
      <c r="W191" s="4"/>
      <c r="X191" s="6"/>
      <c r="Y191" s="5"/>
      <c r="Z191" s="5"/>
      <c r="AA191" s="4"/>
    </row>
    <row r="192" spans="2:27" ht="13.8" thickBot="1">
      <c r="B192" s="93"/>
      <c r="C192" s="99"/>
      <c r="D192" s="49">
        <v>6.6</v>
      </c>
      <c r="E192" s="50" t="s">
        <v>38</v>
      </c>
      <c r="F192" s="43" t="s">
        <v>394</v>
      </c>
      <c r="G192" s="53" t="s">
        <v>157</v>
      </c>
      <c r="H192" s="6"/>
      <c r="I192" s="5"/>
      <c r="J192" s="5"/>
      <c r="K192" s="4"/>
      <c r="L192" s="6"/>
      <c r="M192" s="21"/>
      <c r="N192" s="21"/>
      <c r="O192" s="4"/>
      <c r="P192" s="6"/>
      <c r="Q192" s="21"/>
      <c r="R192" s="21"/>
      <c r="S192" s="4"/>
      <c r="T192" s="6"/>
      <c r="U192" s="5"/>
      <c r="V192" s="5"/>
      <c r="W192" s="4"/>
      <c r="X192" s="6"/>
      <c r="Y192" s="5"/>
      <c r="Z192" s="5"/>
      <c r="AA192" s="4"/>
    </row>
    <row r="193" spans="2:28" ht="13.8" thickBot="1">
      <c r="B193" s="93"/>
      <c r="C193" s="99"/>
      <c r="D193" s="49">
        <v>6.7</v>
      </c>
      <c r="E193" s="50" t="s">
        <v>39</v>
      </c>
      <c r="F193" s="43" t="s">
        <v>395</v>
      </c>
      <c r="G193" s="53" t="s">
        <v>396</v>
      </c>
      <c r="H193" s="6">
        <v>1095</v>
      </c>
      <c r="I193" s="5"/>
      <c r="J193" s="5">
        <f>+H193/$H$11</f>
        <v>2.3199152542372881</v>
      </c>
      <c r="K193" s="4"/>
      <c r="L193" s="6">
        <v>861</v>
      </c>
      <c r="M193" s="21"/>
      <c r="N193" s="21">
        <f>+L193/$L$11</f>
        <v>2.2539267015706805</v>
      </c>
      <c r="O193" s="4"/>
      <c r="P193" s="6">
        <v>1164</v>
      </c>
      <c r="Q193" s="21"/>
      <c r="R193" s="21">
        <f>+P193/$P$11</f>
        <v>1.9629005059021922</v>
      </c>
      <c r="S193" s="4"/>
      <c r="T193" s="6">
        <v>1243</v>
      </c>
      <c r="U193" s="5"/>
      <c r="V193" s="5">
        <f>+T193/$T$11</f>
        <v>2.3452830188679243</v>
      </c>
      <c r="W193" s="4"/>
      <c r="X193" s="6">
        <v>3808</v>
      </c>
      <c r="Y193" s="5"/>
      <c r="Z193" s="5">
        <f>+X193/$X$11</f>
        <v>4.44340723453909</v>
      </c>
      <c r="AA193" s="4"/>
    </row>
    <row r="194" spans="2:28" ht="27" thickBot="1">
      <c r="B194" s="94"/>
      <c r="C194" s="99"/>
      <c r="D194" s="87">
        <v>6.8</v>
      </c>
      <c r="E194" s="86" t="s">
        <v>40</v>
      </c>
      <c r="F194" s="54">
        <v>716</v>
      </c>
      <c r="G194" s="55" t="s">
        <v>49</v>
      </c>
      <c r="H194" s="6"/>
      <c r="I194" s="5"/>
      <c r="J194" s="5"/>
      <c r="K194" s="4"/>
      <c r="L194" s="6"/>
      <c r="M194" s="21"/>
      <c r="N194" s="21"/>
      <c r="O194" s="4"/>
      <c r="P194" s="6"/>
      <c r="Q194" s="21"/>
      <c r="R194" s="21"/>
      <c r="S194" s="4"/>
      <c r="T194" s="6"/>
      <c r="U194" s="5"/>
      <c r="V194" s="5"/>
      <c r="W194" s="4"/>
      <c r="X194" s="6"/>
      <c r="Y194" s="5"/>
      <c r="Z194" s="5"/>
      <c r="AA194" s="4"/>
    </row>
    <row r="195" spans="2:28">
      <c r="B195" s="92">
        <v>7</v>
      </c>
      <c r="C195" s="98" t="s">
        <v>41</v>
      </c>
      <c r="D195" s="95">
        <v>7.2</v>
      </c>
      <c r="E195" s="109" t="s">
        <v>42</v>
      </c>
      <c r="F195" s="33">
        <v>907</v>
      </c>
      <c r="G195" s="39" t="s">
        <v>1</v>
      </c>
      <c r="H195" s="6"/>
      <c r="I195" s="5"/>
      <c r="J195" s="5"/>
      <c r="K195" s="4"/>
      <c r="L195" s="6"/>
      <c r="M195" s="21"/>
      <c r="N195" s="21"/>
      <c r="O195" s="4"/>
      <c r="P195" s="6"/>
      <c r="Q195" s="21"/>
      <c r="R195" s="21"/>
      <c r="S195" s="4"/>
      <c r="T195" s="6"/>
      <c r="U195" s="5"/>
      <c r="V195" s="5"/>
      <c r="W195" s="4"/>
      <c r="X195" s="6"/>
      <c r="Y195" s="5"/>
      <c r="Z195" s="5"/>
      <c r="AA195" s="4"/>
    </row>
    <row r="196" spans="2:28" ht="13.8" thickBot="1">
      <c r="B196" s="93"/>
      <c r="C196" s="99"/>
      <c r="D196" s="97"/>
      <c r="E196" s="111"/>
      <c r="F196" s="35">
        <v>908</v>
      </c>
      <c r="G196" s="45" t="s">
        <v>2</v>
      </c>
      <c r="H196" s="6"/>
      <c r="I196" s="5"/>
      <c r="J196" s="5"/>
      <c r="K196" s="4"/>
      <c r="L196" s="6"/>
      <c r="M196" s="21"/>
      <c r="N196" s="21"/>
      <c r="O196" s="4"/>
      <c r="P196" s="6"/>
      <c r="Q196" s="21"/>
      <c r="R196" s="21"/>
      <c r="S196" s="4"/>
      <c r="T196" s="6"/>
      <c r="U196" s="5"/>
      <c r="V196" s="5"/>
      <c r="W196" s="4"/>
      <c r="X196" s="6"/>
      <c r="Y196" s="5"/>
      <c r="Z196" s="5"/>
      <c r="AA196" s="4"/>
    </row>
    <row r="197" spans="2:28">
      <c r="B197" s="93"/>
      <c r="C197" s="99"/>
      <c r="D197" s="95">
        <v>7.1</v>
      </c>
      <c r="E197" s="110" t="s">
        <v>43</v>
      </c>
      <c r="F197" s="37" t="s">
        <v>397</v>
      </c>
      <c r="G197" s="38" t="s">
        <v>398</v>
      </c>
      <c r="H197" s="6"/>
      <c r="I197" s="5"/>
      <c r="J197" s="5"/>
      <c r="K197" s="4"/>
      <c r="L197" s="6"/>
      <c r="M197" s="21"/>
      <c r="N197" s="21"/>
      <c r="O197" s="4"/>
      <c r="P197" s="6"/>
      <c r="Q197" s="21"/>
      <c r="R197" s="21"/>
      <c r="S197" s="4"/>
      <c r="T197" s="6"/>
      <c r="U197" s="5"/>
      <c r="V197" s="5"/>
      <c r="W197" s="4"/>
      <c r="X197" s="6"/>
      <c r="Y197" s="5"/>
      <c r="Z197" s="5"/>
      <c r="AA197" s="4"/>
    </row>
    <row r="198" spans="2:28" ht="13.8" thickBot="1">
      <c r="B198" s="94"/>
      <c r="C198" s="100"/>
      <c r="D198" s="97"/>
      <c r="E198" s="111"/>
      <c r="F198" s="35" t="s">
        <v>399</v>
      </c>
      <c r="G198" s="36" t="s">
        <v>400</v>
      </c>
      <c r="H198" s="6"/>
      <c r="I198" s="5"/>
      <c r="J198" s="5"/>
      <c r="K198" s="4"/>
      <c r="L198" s="6"/>
      <c r="M198" s="21"/>
      <c r="N198" s="21"/>
      <c r="O198" s="4"/>
      <c r="P198" s="6"/>
      <c r="Q198" s="21"/>
      <c r="R198" s="21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thickBot="1">
      <c r="G199" s="2"/>
      <c r="H199" s="56"/>
      <c r="I199" s="57"/>
      <c r="J199" s="57"/>
      <c r="K199" s="3">
        <f>SUM(K14:K198)</f>
        <v>0</v>
      </c>
      <c r="L199" s="56"/>
      <c r="M199" s="57"/>
      <c r="N199" s="57"/>
      <c r="O199" s="3">
        <f>SUM(O14:O198)</f>
        <v>0</v>
      </c>
      <c r="P199" s="56"/>
      <c r="Q199" s="57"/>
      <c r="R199" s="57"/>
      <c r="S199" s="3">
        <f>SUM(S14:S198)</f>
        <v>0</v>
      </c>
      <c r="T199" s="56"/>
      <c r="U199" s="57"/>
      <c r="V199" s="57"/>
      <c r="W199" s="3">
        <f>SUM(W14:W198)</f>
        <v>0</v>
      </c>
      <c r="X199" s="56"/>
      <c r="Y199" s="57"/>
      <c r="Z199" s="57"/>
      <c r="AA199" s="3">
        <f>SUM(AA14:AA198)</f>
        <v>391265548</v>
      </c>
      <c r="AB199" s="2"/>
    </row>
    <row r="200" spans="2:28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2:28" ht="13.8" thickBot="1">
      <c r="C201" s="104" t="s">
        <v>403</v>
      </c>
      <c r="D201" s="105"/>
      <c r="E201" s="105"/>
      <c r="F201" s="105"/>
      <c r="G201" s="105"/>
      <c r="H201" s="106"/>
      <c r="K201" s="1">
        <f>+I11-K199</f>
        <v>190865851</v>
      </c>
      <c r="O201" s="1">
        <f>+M11-O199</f>
        <v>161746055</v>
      </c>
      <c r="S201" s="1">
        <f>+Q11-S199</f>
        <v>205560168</v>
      </c>
      <c r="W201" s="1">
        <f>+U11-W199</f>
        <v>161588916</v>
      </c>
      <c r="AA201" s="1">
        <f>+Y11-AA199</f>
        <v>14489148</v>
      </c>
    </row>
  </sheetData>
  <mergeCells count="112">
    <mergeCell ref="B180:B194"/>
    <mergeCell ref="C180:C194"/>
    <mergeCell ref="D180:D182"/>
    <mergeCell ref="E180:E182"/>
    <mergeCell ref="D183:D187"/>
    <mergeCell ref="E183:E187"/>
    <mergeCell ref="C201:H201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22:B110"/>
    <mergeCell ref="C22:C110"/>
    <mergeCell ref="D22:D25"/>
    <mergeCell ref="E22:E25"/>
    <mergeCell ref="D27:D30"/>
    <mergeCell ref="E27:E30"/>
    <mergeCell ref="D32:D110"/>
    <mergeCell ref="E32:E110"/>
    <mergeCell ref="Y12:Y13"/>
    <mergeCell ref="K12:K13"/>
    <mergeCell ref="L12:L13"/>
    <mergeCell ref="AA12:AA13"/>
    <mergeCell ref="B14:B21"/>
    <mergeCell ref="C14:C21"/>
    <mergeCell ref="D14:D18"/>
    <mergeCell ref="E14:E18"/>
    <mergeCell ref="D19:D21"/>
    <mergeCell ref="E19:E21"/>
    <mergeCell ref="S12:S13"/>
    <mergeCell ref="T12:T13"/>
    <mergeCell ref="U12:U13"/>
    <mergeCell ref="V12:V13"/>
    <mergeCell ref="W12:W13"/>
    <mergeCell ref="X12:X13"/>
    <mergeCell ref="M12:M13"/>
    <mergeCell ref="N12:N13"/>
    <mergeCell ref="O12:O13"/>
    <mergeCell ref="P12:P13"/>
    <mergeCell ref="Q12:Q13"/>
    <mergeCell ref="R12:R13"/>
    <mergeCell ref="C12:G12"/>
    <mergeCell ref="H12:H13"/>
    <mergeCell ref="I12:I13"/>
    <mergeCell ref="J12:J13"/>
    <mergeCell ref="S9:S10"/>
    <mergeCell ref="T9:T10"/>
    <mergeCell ref="L9:L10"/>
    <mergeCell ref="M9:M10"/>
    <mergeCell ref="N9:N10"/>
    <mergeCell ref="O9:O10"/>
    <mergeCell ref="P9:P10"/>
    <mergeCell ref="Q9:Q10"/>
    <mergeCell ref="Z12:Z13"/>
    <mergeCell ref="C5:K5"/>
    <mergeCell ref="H7:K7"/>
    <mergeCell ref="L7:O7"/>
    <mergeCell ref="P7:S7"/>
    <mergeCell ref="T7:W7"/>
    <mergeCell ref="X7:AA7"/>
    <mergeCell ref="X9:X10"/>
    <mergeCell ref="Y9:Y10"/>
    <mergeCell ref="Z9:Z10"/>
    <mergeCell ref="AA9:AA10"/>
    <mergeCell ref="U9:U10"/>
    <mergeCell ref="V9:V10"/>
    <mergeCell ref="W9:W10"/>
    <mergeCell ref="C8:G11"/>
    <mergeCell ref="H8:K8"/>
    <mergeCell ref="L8:O8"/>
    <mergeCell ref="P8:S8"/>
    <mergeCell ref="T8:W8"/>
    <mergeCell ref="X8:AA8"/>
    <mergeCell ref="H9:H10"/>
    <mergeCell ref="I9:I10"/>
    <mergeCell ref="J9:J10"/>
    <mergeCell ref="K9:K10"/>
    <mergeCell ref="R9:R10"/>
  </mergeCells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>
  <dimension ref="B1:AB201"/>
  <sheetViews>
    <sheetView topLeftCell="D6" zoomScale="90" zoomScaleNormal="90" zoomScalePageLayoutView="90" workbookViewId="0">
      <pane xSplit="4" ySplit="8" topLeftCell="H171" activePane="bottomRight" state="frozen"/>
      <selection activeCell="D6" sqref="D6"/>
      <selection pane="topRight" activeCell="H6" sqref="H6"/>
      <selection pane="bottomLeft" activeCell="D14" sqref="D14"/>
      <selection pane="bottomRight" activeCell="H205" sqref="H205"/>
    </sheetView>
  </sheetViews>
  <sheetFormatPr baseColWidth="10" defaultColWidth="10.77734375" defaultRowHeight="13.2"/>
  <cols>
    <col min="1" max="2" width="4.6640625" style="1" customWidth="1"/>
    <col min="3" max="3" width="35.44140625" style="1" customWidth="1"/>
    <col min="4" max="4" width="4.6640625" style="1" customWidth="1"/>
    <col min="5" max="5" width="28.6640625" style="1" customWidth="1"/>
    <col min="6" max="6" width="4.77734375" style="1" customWidth="1"/>
    <col min="7" max="7" width="45" style="1" customWidth="1"/>
    <col min="8" max="27" width="15.6640625" style="1" customWidth="1"/>
    <col min="28" max="36" width="15.44140625" style="1" customWidth="1"/>
    <col min="37" max="37" width="4.109375" style="1" customWidth="1"/>
    <col min="38" max="46" width="15.44140625" style="1" customWidth="1"/>
    <col min="47" max="47" width="4.109375" style="1" customWidth="1"/>
    <col min="48" max="56" width="15.44140625" style="1" customWidth="1"/>
    <col min="57" max="57" width="4.109375" style="1" customWidth="1"/>
    <col min="58" max="66" width="15.44140625" style="1" customWidth="1"/>
    <col min="67" max="67" width="4.109375" style="1" customWidth="1"/>
    <col min="68" max="76" width="15.44140625" style="1" customWidth="1"/>
    <col min="77" max="77" width="4.109375" style="1" customWidth="1"/>
    <col min="78" max="86" width="15.44140625" style="1" customWidth="1"/>
    <col min="87" max="16384" width="10.77734375" style="1"/>
  </cols>
  <sheetData>
    <row r="1" spans="2:28" ht="14.4">
      <c r="C1" s="19"/>
      <c r="D1" s="19"/>
      <c r="E1" s="19"/>
      <c r="F1" s="19"/>
      <c r="H1"/>
      <c r="I1"/>
      <c r="J1"/>
    </row>
    <row r="2" spans="2:28" ht="14.4">
      <c r="H2"/>
      <c r="I2"/>
      <c r="J2"/>
    </row>
    <row r="3" spans="2:28" ht="18">
      <c r="G3" s="20" t="s">
        <v>406</v>
      </c>
      <c r="H3"/>
      <c r="I3"/>
      <c r="J3"/>
    </row>
    <row r="4" spans="2:28" ht="13.8" thickBot="1"/>
    <row r="5" spans="2:28" ht="18.600000000000001" thickBot="1">
      <c r="C5" s="149" t="s">
        <v>405</v>
      </c>
      <c r="D5" s="150"/>
      <c r="E5" s="150"/>
      <c r="F5" s="150"/>
      <c r="G5" s="150"/>
      <c r="H5" s="150"/>
      <c r="I5" s="150"/>
      <c r="J5" s="150"/>
      <c r="K5" s="151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</row>
    <row r="6" spans="2:28" ht="15" thickBot="1">
      <c r="C6"/>
      <c r="D6"/>
      <c r="E6"/>
      <c r="F6"/>
      <c r="G6"/>
      <c r="H6"/>
    </row>
    <row r="7" spans="2:28" ht="13.8" thickBot="1">
      <c r="H7" s="128" t="s">
        <v>61</v>
      </c>
      <c r="I7" s="129"/>
      <c r="J7" s="129"/>
      <c r="K7" s="130"/>
      <c r="L7" s="128" t="s">
        <v>60</v>
      </c>
      <c r="M7" s="129"/>
      <c r="N7" s="129"/>
      <c r="O7" s="130"/>
      <c r="P7" s="128" t="s">
        <v>59</v>
      </c>
      <c r="Q7" s="129"/>
      <c r="R7" s="129"/>
      <c r="S7" s="130"/>
      <c r="T7" s="128" t="s">
        <v>58</v>
      </c>
      <c r="U7" s="129"/>
      <c r="V7" s="129"/>
      <c r="W7" s="130"/>
      <c r="X7" s="128" t="s">
        <v>57</v>
      </c>
      <c r="Y7" s="129"/>
      <c r="Z7" s="129"/>
      <c r="AA7" s="130"/>
    </row>
    <row r="8" spans="2:28" ht="13.8" thickBot="1">
      <c r="C8" s="131" t="s">
        <v>56</v>
      </c>
      <c r="D8" s="132"/>
      <c r="E8" s="133"/>
      <c r="F8" s="134"/>
      <c r="G8" s="135"/>
      <c r="H8" s="146" t="s">
        <v>54</v>
      </c>
      <c r="I8" s="147"/>
      <c r="J8" s="147"/>
      <c r="K8" s="148"/>
      <c r="L8" s="146" t="s">
        <v>54</v>
      </c>
      <c r="M8" s="147"/>
      <c r="N8" s="147"/>
      <c r="O8" s="148"/>
      <c r="P8" s="146" t="s">
        <v>54</v>
      </c>
      <c r="Q8" s="147"/>
      <c r="R8" s="147"/>
      <c r="S8" s="148"/>
      <c r="T8" s="146" t="s">
        <v>54</v>
      </c>
      <c r="U8" s="147"/>
      <c r="V8" s="147"/>
      <c r="W8" s="148"/>
      <c r="X8" s="146" t="s">
        <v>54</v>
      </c>
      <c r="Y8" s="147"/>
      <c r="Z8" s="147"/>
      <c r="AA8" s="148"/>
    </row>
    <row r="9" spans="2:28">
      <c r="C9" s="136"/>
      <c r="D9" s="137"/>
      <c r="E9" s="138"/>
      <c r="F9" s="139"/>
      <c r="G9" s="140"/>
      <c r="H9" s="126" t="s">
        <v>70</v>
      </c>
      <c r="I9" s="116" t="s">
        <v>64</v>
      </c>
      <c r="J9" s="116" t="s">
        <v>65</v>
      </c>
      <c r="K9" s="118" t="s">
        <v>53</v>
      </c>
      <c r="L9" s="126" t="s">
        <v>70</v>
      </c>
      <c r="M9" s="116" t="s">
        <v>64</v>
      </c>
      <c r="N9" s="116" t="s">
        <v>65</v>
      </c>
      <c r="O9" s="118" t="s">
        <v>53</v>
      </c>
      <c r="P9" s="126" t="s">
        <v>70</v>
      </c>
      <c r="Q9" s="116" t="s">
        <v>64</v>
      </c>
      <c r="R9" s="116" t="s">
        <v>65</v>
      </c>
      <c r="S9" s="118" t="s">
        <v>53</v>
      </c>
      <c r="T9" s="126" t="s">
        <v>70</v>
      </c>
      <c r="U9" s="116" t="s">
        <v>64</v>
      </c>
      <c r="V9" s="116" t="s">
        <v>65</v>
      </c>
      <c r="W9" s="118" t="s">
        <v>53</v>
      </c>
      <c r="X9" s="126" t="s">
        <v>70</v>
      </c>
      <c r="Y9" s="116" t="s">
        <v>64</v>
      </c>
      <c r="Z9" s="116" t="s">
        <v>65</v>
      </c>
      <c r="AA9" s="118" t="s">
        <v>53</v>
      </c>
    </row>
    <row r="10" spans="2:28" ht="13.8" thickBot="1">
      <c r="C10" s="136"/>
      <c r="D10" s="137"/>
      <c r="E10" s="138"/>
      <c r="F10" s="139"/>
      <c r="G10" s="140"/>
      <c r="H10" s="127"/>
      <c r="I10" s="125"/>
      <c r="J10" s="125"/>
      <c r="K10" s="119"/>
      <c r="L10" s="127"/>
      <c r="M10" s="117"/>
      <c r="N10" s="117"/>
      <c r="O10" s="119"/>
      <c r="P10" s="127"/>
      <c r="Q10" s="117"/>
      <c r="R10" s="117"/>
      <c r="S10" s="119"/>
      <c r="T10" s="127"/>
      <c r="U10" s="117"/>
      <c r="V10" s="117"/>
      <c r="W10" s="119"/>
      <c r="X10" s="127"/>
      <c r="Y10" s="117"/>
      <c r="Z10" s="117"/>
      <c r="AA10" s="119"/>
    </row>
    <row r="11" spans="2:28" ht="13.8" thickBot="1">
      <c r="C11" s="141"/>
      <c r="D11" s="142"/>
      <c r="E11" s="143"/>
      <c r="F11" s="144"/>
      <c r="G11" s="145"/>
      <c r="H11" s="15">
        <v>837</v>
      </c>
      <c r="I11" s="17">
        <v>285504695</v>
      </c>
      <c r="J11" s="17">
        <v>135508709</v>
      </c>
      <c r="K11" s="16">
        <f>+I11-J11</f>
        <v>149995986</v>
      </c>
      <c r="L11" s="26">
        <v>559</v>
      </c>
      <c r="M11" s="17">
        <v>242176689</v>
      </c>
      <c r="N11" s="17">
        <v>152786473</v>
      </c>
      <c r="O11" s="16">
        <f>+M11-N11</f>
        <v>89390216</v>
      </c>
      <c r="P11" s="15">
        <v>1064</v>
      </c>
      <c r="Q11" s="17">
        <v>377260953</v>
      </c>
      <c r="R11" s="17">
        <v>128120644</v>
      </c>
      <c r="S11" s="16">
        <f>+Q11-R11</f>
        <v>249140309</v>
      </c>
      <c r="T11" s="26">
        <v>1201</v>
      </c>
      <c r="U11" s="17">
        <v>348034025</v>
      </c>
      <c r="V11" s="17">
        <v>212151903</v>
      </c>
      <c r="W11" s="16">
        <f>+U11-V11</f>
        <v>135882122</v>
      </c>
      <c r="X11" s="26">
        <v>830</v>
      </c>
      <c r="Y11" s="17">
        <v>349735519</v>
      </c>
      <c r="Z11" s="17">
        <v>235464474</v>
      </c>
      <c r="AA11" s="16">
        <f>+Y11-Z11</f>
        <v>114271045</v>
      </c>
      <c r="AB11" s="15"/>
    </row>
    <row r="12" spans="2:28" ht="14.4" thickBot="1">
      <c r="C12" s="120" t="s">
        <v>52</v>
      </c>
      <c r="D12" s="121"/>
      <c r="E12" s="122"/>
      <c r="F12" s="164"/>
      <c r="G12" s="165"/>
      <c r="H12" s="114" t="s">
        <v>71</v>
      </c>
      <c r="I12" s="116" t="s">
        <v>67</v>
      </c>
      <c r="J12" s="116" t="s">
        <v>68</v>
      </c>
      <c r="K12" s="118" t="s">
        <v>69</v>
      </c>
      <c r="L12" s="114" t="s">
        <v>71</v>
      </c>
      <c r="M12" s="116" t="s">
        <v>67</v>
      </c>
      <c r="N12" s="116" t="s">
        <v>68</v>
      </c>
      <c r="O12" s="118" t="s">
        <v>69</v>
      </c>
      <c r="P12" s="114" t="s">
        <v>71</v>
      </c>
      <c r="Q12" s="116" t="s">
        <v>67</v>
      </c>
      <c r="R12" s="116" t="s">
        <v>68</v>
      </c>
      <c r="S12" s="118" t="s">
        <v>69</v>
      </c>
      <c r="T12" s="114" t="s">
        <v>71</v>
      </c>
      <c r="U12" s="116" t="s">
        <v>67</v>
      </c>
      <c r="V12" s="116" t="s">
        <v>68</v>
      </c>
      <c r="W12" s="118" t="s">
        <v>69</v>
      </c>
      <c r="X12" s="114" t="s">
        <v>71</v>
      </c>
      <c r="Y12" s="116" t="s">
        <v>67</v>
      </c>
      <c r="Z12" s="116" t="s">
        <v>68</v>
      </c>
      <c r="AA12" s="118" t="s">
        <v>69</v>
      </c>
    </row>
    <row r="13" spans="2:28" ht="13.8" thickBot="1">
      <c r="C13" s="14" t="s">
        <v>50</v>
      </c>
      <c r="D13" s="14"/>
      <c r="E13" s="14" t="s">
        <v>8</v>
      </c>
      <c r="F13" s="47"/>
      <c r="G13" s="48" t="s">
        <v>0</v>
      </c>
      <c r="H13" s="166"/>
      <c r="I13" s="125"/>
      <c r="J13" s="125"/>
      <c r="K13" s="119"/>
      <c r="L13" s="157"/>
      <c r="M13" s="117"/>
      <c r="N13" s="117"/>
      <c r="O13" s="119"/>
      <c r="P13" s="157"/>
      <c r="Q13" s="117"/>
      <c r="R13" s="117"/>
      <c r="S13" s="119"/>
      <c r="T13" s="115"/>
      <c r="U13" s="117"/>
      <c r="V13" s="117"/>
      <c r="W13" s="119"/>
      <c r="X13" s="115"/>
      <c r="Y13" s="117"/>
      <c r="Z13" s="117"/>
      <c r="AA13" s="119"/>
    </row>
    <row r="14" spans="2:28">
      <c r="B14" s="92">
        <v>2</v>
      </c>
      <c r="C14" s="98" t="s">
        <v>7</v>
      </c>
      <c r="D14" s="95">
        <v>2.1</v>
      </c>
      <c r="E14" s="109" t="s">
        <v>9</v>
      </c>
      <c r="F14" s="37" t="s">
        <v>72</v>
      </c>
      <c r="G14" s="46" t="s">
        <v>73</v>
      </c>
      <c r="H14" s="10">
        <v>380</v>
      </c>
      <c r="I14" s="9"/>
      <c r="J14" s="9">
        <f>+H14/H11</f>
        <v>0.45400238948626043</v>
      </c>
      <c r="K14" s="8"/>
      <c r="L14" s="10">
        <v>480</v>
      </c>
      <c r="M14" s="9"/>
      <c r="N14" s="9">
        <f>+L14/L11</f>
        <v>0.85867620751341678</v>
      </c>
      <c r="O14" s="8"/>
      <c r="P14" s="10">
        <v>543</v>
      </c>
      <c r="Q14" s="9"/>
      <c r="R14" s="9">
        <f>+P14/P11</f>
        <v>0.51033834586466165</v>
      </c>
      <c r="S14" s="8"/>
      <c r="T14" s="10">
        <v>658</v>
      </c>
      <c r="U14" s="9"/>
      <c r="V14" s="9">
        <f>+T14/T11</f>
        <v>0.54787676935886764</v>
      </c>
      <c r="W14" s="8"/>
      <c r="X14" s="10">
        <v>688</v>
      </c>
      <c r="Y14" s="9">
        <v>67107</v>
      </c>
      <c r="Z14" s="9">
        <f>+X14/X11</f>
        <v>0.82891566265060246</v>
      </c>
      <c r="AA14" s="8">
        <f>+X14*Y14</f>
        <v>46169616</v>
      </c>
    </row>
    <row r="15" spans="2:28">
      <c r="B15" s="93"/>
      <c r="C15" s="99"/>
      <c r="D15" s="96"/>
      <c r="E15" s="110"/>
      <c r="F15" s="27" t="s">
        <v>74</v>
      </c>
      <c r="G15" s="28" t="s">
        <v>75</v>
      </c>
      <c r="H15" s="6">
        <v>0</v>
      </c>
      <c r="I15" s="5"/>
      <c r="J15" s="5"/>
      <c r="K15" s="4"/>
      <c r="L15" s="6"/>
      <c r="M15" s="21"/>
      <c r="N15" s="21"/>
      <c r="O15" s="4"/>
      <c r="P15" s="6"/>
      <c r="Q15" s="21"/>
      <c r="R15" s="21"/>
      <c r="S15" s="4"/>
      <c r="T15" s="6"/>
      <c r="U15" s="5"/>
      <c r="V15" s="5"/>
      <c r="W15" s="4"/>
      <c r="X15" s="6"/>
      <c r="Y15" s="5"/>
      <c r="Z15" s="5"/>
      <c r="AA15" s="4"/>
    </row>
    <row r="16" spans="2:28">
      <c r="B16" s="93"/>
      <c r="C16" s="99"/>
      <c r="D16" s="96"/>
      <c r="E16" s="110"/>
      <c r="F16" s="27" t="s">
        <v>76</v>
      </c>
      <c r="G16" s="29" t="s">
        <v>77</v>
      </c>
      <c r="H16" s="6"/>
      <c r="I16" s="5"/>
      <c r="J16" s="5"/>
      <c r="K16" s="4"/>
      <c r="L16" s="6"/>
      <c r="M16" s="21"/>
      <c r="N16" s="21"/>
      <c r="O16" s="4"/>
      <c r="P16" s="6"/>
      <c r="Q16" s="21"/>
      <c r="R16" s="21"/>
      <c r="S16" s="4"/>
      <c r="T16" s="6"/>
      <c r="U16" s="5"/>
      <c r="V16" s="5"/>
      <c r="W16" s="4"/>
      <c r="X16" s="6"/>
      <c r="Y16" s="5"/>
      <c r="Z16" s="5"/>
      <c r="AA16" s="4"/>
    </row>
    <row r="17" spans="2:27">
      <c r="B17" s="93"/>
      <c r="C17" s="99"/>
      <c r="D17" s="96"/>
      <c r="E17" s="110"/>
      <c r="F17" s="27" t="s">
        <v>78</v>
      </c>
      <c r="G17" s="29" t="s">
        <v>79</v>
      </c>
      <c r="H17" s="6"/>
      <c r="I17" s="5"/>
      <c r="J17" s="5"/>
      <c r="K17" s="4"/>
      <c r="L17" s="6"/>
      <c r="M17" s="21"/>
      <c r="N17" s="21"/>
      <c r="O17" s="4"/>
      <c r="P17" s="6"/>
      <c r="Q17" s="21"/>
      <c r="R17" s="21"/>
      <c r="S17" s="4"/>
      <c r="T17" s="6"/>
      <c r="U17" s="5"/>
      <c r="V17" s="5"/>
      <c r="W17" s="4"/>
      <c r="X17" s="6"/>
      <c r="Y17" s="5"/>
      <c r="Z17" s="5"/>
      <c r="AA17" s="4"/>
    </row>
    <row r="18" spans="2:27" ht="13.8" thickBot="1">
      <c r="B18" s="93"/>
      <c r="C18" s="99"/>
      <c r="D18" s="97"/>
      <c r="E18" s="112"/>
      <c r="F18" s="35" t="s">
        <v>80</v>
      </c>
      <c r="G18" s="36" t="s">
        <v>81</v>
      </c>
      <c r="H18" s="6"/>
      <c r="I18" s="5"/>
      <c r="J18" s="5"/>
      <c r="K18" s="4"/>
      <c r="L18" s="6"/>
      <c r="M18" s="21"/>
      <c r="N18" s="21"/>
      <c r="O18" s="4"/>
      <c r="P18" s="6"/>
      <c r="Q18" s="21"/>
      <c r="R18" s="21"/>
      <c r="S18" s="4"/>
      <c r="T18" s="6"/>
      <c r="U18" s="5"/>
      <c r="V18" s="5"/>
      <c r="W18" s="4"/>
      <c r="X18" s="6"/>
      <c r="Y18" s="5"/>
      <c r="Z18" s="5"/>
      <c r="AA18" s="4"/>
    </row>
    <row r="19" spans="2:27">
      <c r="B19" s="93"/>
      <c r="C19" s="99"/>
      <c r="D19" s="95">
        <v>2.2000000000000002</v>
      </c>
      <c r="E19" s="113" t="s">
        <v>10</v>
      </c>
      <c r="F19" s="37"/>
      <c r="G19" s="46" t="s">
        <v>44</v>
      </c>
      <c r="H19" s="6">
        <v>62</v>
      </c>
      <c r="I19" s="5"/>
      <c r="J19" s="5">
        <f>+H19/$H$11</f>
        <v>7.407407407407407E-2</v>
      </c>
      <c r="K19" s="4"/>
      <c r="L19" s="6">
        <v>30</v>
      </c>
      <c r="M19" s="21"/>
      <c r="N19" s="21">
        <f>+L19/$L$11</f>
        <v>5.3667262969588549E-2</v>
      </c>
      <c r="O19" s="4"/>
      <c r="P19" s="6">
        <v>135</v>
      </c>
      <c r="Q19" s="21"/>
      <c r="R19" s="21">
        <f>+P19/$P$11</f>
        <v>0.12687969924812031</v>
      </c>
      <c r="S19" s="4"/>
      <c r="T19" s="6">
        <v>104</v>
      </c>
      <c r="U19" s="5"/>
      <c r="V19" s="5">
        <f>+T19/$T$11</f>
        <v>8.6594504579517076E-2</v>
      </c>
      <c r="W19" s="4"/>
      <c r="X19" s="6">
        <v>60</v>
      </c>
      <c r="Y19" s="5">
        <v>198620</v>
      </c>
      <c r="Z19" s="5">
        <f>+X19/$X$11</f>
        <v>7.2289156626506021E-2</v>
      </c>
      <c r="AA19" s="4">
        <f>+X19*Y19</f>
        <v>11917200</v>
      </c>
    </row>
    <row r="20" spans="2:27">
      <c r="B20" s="93"/>
      <c r="C20" s="99"/>
      <c r="D20" s="96"/>
      <c r="E20" s="110"/>
      <c r="F20" s="27" t="s">
        <v>82</v>
      </c>
      <c r="G20" s="29" t="s">
        <v>83</v>
      </c>
      <c r="H20" s="6"/>
      <c r="I20" s="5"/>
      <c r="J20" s="5"/>
      <c r="K20" s="4"/>
      <c r="L20" s="6"/>
      <c r="M20" s="21"/>
      <c r="N20" s="21"/>
      <c r="O20" s="4"/>
      <c r="P20" s="6"/>
      <c r="Q20" s="21"/>
      <c r="R20" s="21"/>
      <c r="S20" s="4"/>
      <c r="T20" s="6"/>
      <c r="U20" s="5"/>
      <c r="V20" s="5"/>
      <c r="W20" s="4"/>
      <c r="X20" s="6"/>
      <c r="Y20" s="5"/>
      <c r="Z20" s="5"/>
      <c r="AA20" s="4"/>
    </row>
    <row r="21" spans="2:27" ht="13.8" thickBot="1">
      <c r="B21" s="94"/>
      <c r="C21" s="100"/>
      <c r="D21" s="97"/>
      <c r="E21" s="111"/>
      <c r="F21" s="35" t="s">
        <v>84</v>
      </c>
      <c r="G21" s="36" t="s">
        <v>85</v>
      </c>
      <c r="H21" s="6"/>
      <c r="I21" s="5"/>
      <c r="J21" s="5"/>
      <c r="K21" s="4"/>
      <c r="L21" s="6"/>
      <c r="M21" s="21"/>
      <c r="N21" s="21"/>
      <c r="O21" s="4"/>
      <c r="P21" s="6"/>
      <c r="Q21" s="21"/>
      <c r="R21" s="21"/>
      <c r="S21" s="4"/>
      <c r="T21" s="6"/>
      <c r="U21" s="5"/>
      <c r="V21" s="5"/>
      <c r="W21" s="4"/>
      <c r="X21" s="6"/>
      <c r="Y21" s="5"/>
      <c r="Z21" s="5"/>
      <c r="AA21" s="4"/>
    </row>
    <row r="22" spans="2:27">
      <c r="B22" s="92">
        <v>1</v>
      </c>
      <c r="C22" s="99" t="s">
        <v>11</v>
      </c>
      <c r="D22" s="95">
        <v>1.2</v>
      </c>
      <c r="E22" s="109" t="s">
        <v>15</v>
      </c>
      <c r="F22" s="33" t="s">
        <v>86</v>
      </c>
      <c r="G22" s="34" t="s">
        <v>87</v>
      </c>
      <c r="H22" s="6">
        <v>17</v>
      </c>
      <c r="I22" s="5"/>
      <c r="J22" s="5">
        <f t="shared" ref="J22:J25" si="0">+H22/$H$11</f>
        <v>2.0310633213859019E-2</v>
      </c>
      <c r="K22" s="4"/>
      <c r="L22" s="6">
        <v>449</v>
      </c>
      <c r="M22" s="21"/>
      <c r="N22" s="21">
        <f>+L22/$L$11</f>
        <v>0.80322003577817536</v>
      </c>
      <c r="O22" s="4"/>
      <c r="P22" s="6">
        <v>303</v>
      </c>
      <c r="Q22" s="21"/>
      <c r="R22" s="21">
        <f>+P22/$P$11</f>
        <v>0.28477443609022557</v>
      </c>
      <c r="S22" s="4"/>
      <c r="T22" s="6">
        <v>230</v>
      </c>
      <c r="U22" s="5"/>
      <c r="V22" s="5">
        <f>+T22/$T$11</f>
        <v>0.19150707743547044</v>
      </c>
      <c r="W22" s="4"/>
      <c r="X22" s="6">
        <v>42</v>
      </c>
      <c r="Y22" s="5">
        <v>12785</v>
      </c>
      <c r="Z22" s="5">
        <f>+X22/$X$11</f>
        <v>5.0602409638554217E-2</v>
      </c>
      <c r="AA22" s="4">
        <f t="shared" ref="AA22:AA85" si="1">+X22*Y22</f>
        <v>536970</v>
      </c>
    </row>
    <row r="23" spans="2:27">
      <c r="B23" s="93"/>
      <c r="C23" s="99"/>
      <c r="D23" s="96"/>
      <c r="E23" s="110"/>
      <c r="F23" s="27" t="s">
        <v>88</v>
      </c>
      <c r="G23" s="29" t="s">
        <v>89</v>
      </c>
      <c r="H23" s="6">
        <v>0</v>
      </c>
      <c r="I23" s="5"/>
      <c r="J23" s="5">
        <f t="shared" si="0"/>
        <v>0</v>
      </c>
      <c r="K23" s="4"/>
      <c r="L23" s="6"/>
      <c r="M23" s="21"/>
      <c r="N23" s="21"/>
      <c r="O23" s="4"/>
      <c r="P23" s="6"/>
      <c r="Q23" s="21"/>
      <c r="R23" s="21"/>
      <c r="S23" s="4"/>
      <c r="T23" s="6"/>
      <c r="U23" s="5"/>
      <c r="V23" s="5"/>
      <c r="W23" s="4"/>
      <c r="X23" s="6"/>
      <c r="Y23" s="5"/>
      <c r="Z23" s="5"/>
      <c r="AA23" s="4">
        <f t="shared" si="1"/>
        <v>0</v>
      </c>
    </row>
    <row r="24" spans="2:27">
      <c r="B24" s="93"/>
      <c r="C24" s="99"/>
      <c r="D24" s="96"/>
      <c r="E24" s="110"/>
      <c r="F24" s="27" t="s">
        <v>90</v>
      </c>
      <c r="G24" s="29" t="s">
        <v>91</v>
      </c>
      <c r="H24" s="6">
        <v>0</v>
      </c>
      <c r="I24" s="5"/>
      <c r="J24" s="5">
        <f t="shared" si="0"/>
        <v>0</v>
      </c>
      <c r="K24" s="4"/>
      <c r="L24" s="6"/>
      <c r="M24" s="21"/>
      <c r="N24" s="21"/>
      <c r="O24" s="4"/>
      <c r="P24" s="6"/>
      <c r="Q24" s="21"/>
      <c r="R24" s="21"/>
      <c r="S24" s="4"/>
      <c r="T24" s="6"/>
      <c r="U24" s="5"/>
      <c r="V24" s="5"/>
      <c r="W24" s="4"/>
      <c r="X24" s="6"/>
      <c r="Y24" s="5"/>
      <c r="Z24" s="5"/>
      <c r="AA24" s="4">
        <f t="shared" si="1"/>
        <v>0</v>
      </c>
    </row>
    <row r="25" spans="2:27" ht="13.8" thickBot="1">
      <c r="B25" s="93"/>
      <c r="C25" s="99"/>
      <c r="D25" s="97"/>
      <c r="E25" s="111"/>
      <c r="F25" s="35" t="s">
        <v>92</v>
      </c>
      <c r="G25" s="36" t="s">
        <v>93</v>
      </c>
      <c r="H25" s="6">
        <v>0</v>
      </c>
      <c r="I25" s="5"/>
      <c r="J25" s="5">
        <f t="shared" si="0"/>
        <v>0</v>
      </c>
      <c r="K25" s="4"/>
      <c r="L25" s="6"/>
      <c r="M25" s="21"/>
      <c r="N25" s="21"/>
      <c r="O25" s="4"/>
      <c r="P25" s="6"/>
      <c r="Q25" s="21"/>
      <c r="R25" s="21"/>
      <c r="S25" s="4"/>
      <c r="T25" s="6"/>
      <c r="U25" s="5"/>
      <c r="V25" s="5"/>
      <c r="W25" s="4"/>
      <c r="X25" s="6"/>
      <c r="Y25" s="5"/>
      <c r="Z25" s="5"/>
      <c r="AA25" s="4">
        <f t="shared" si="1"/>
        <v>0</v>
      </c>
    </row>
    <row r="26" spans="2:27" ht="13.8" thickBot="1">
      <c r="B26" s="93"/>
      <c r="C26" s="99"/>
      <c r="D26" s="49">
        <v>1.5</v>
      </c>
      <c r="E26" s="50" t="s">
        <v>16</v>
      </c>
      <c r="F26" s="43">
        <v>906</v>
      </c>
      <c r="G26" s="44" t="s">
        <v>49</v>
      </c>
      <c r="H26" s="6"/>
      <c r="I26" s="5"/>
      <c r="J26" s="5"/>
      <c r="K26" s="4"/>
      <c r="L26" s="6"/>
      <c r="M26" s="21"/>
      <c r="N26" s="21"/>
      <c r="O26" s="4"/>
      <c r="P26" s="6"/>
      <c r="Q26" s="21"/>
      <c r="R26" s="21"/>
      <c r="S26" s="4"/>
      <c r="T26" s="6"/>
      <c r="U26" s="5"/>
      <c r="V26" s="5"/>
      <c r="W26" s="4"/>
      <c r="X26" s="6"/>
      <c r="Y26" s="5"/>
      <c r="Z26" s="5"/>
      <c r="AA26" s="4">
        <f t="shared" si="1"/>
        <v>0</v>
      </c>
    </row>
    <row r="27" spans="2:27">
      <c r="B27" s="93"/>
      <c r="C27" s="99"/>
      <c r="D27" s="95">
        <v>1.4</v>
      </c>
      <c r="E27" s="109" t="s">
        <v>14</v>
      </c>
      <c r="F27" s="33">
        <v>334</v>
      </c>
      <c r="G27" s="39" t="s">
        <v>3</v>
      </c>
      <c r="H27" s="6">
        <v>0</v>
      </c>
      <c r="I27" s="5"/>
      <c r="J27" s="5"/>
      <c r="K27" s="4"/>
      <c r="L27" s="6"/>
      <c r="M27" s="21"/>
      <c r="N27" s="21"/>
      <c r="O27" s="4"/>
      <c r="P27" s="6"/>
      <c r="Q27" s="21"/>
      <c r="R27" s="21"/>
      <c r="S27" s="4"/>
      <c r="T27" s="6"/>
      <c r="U27" s="5"/>
      <c r="V27" s="5"/>
      <c r="W27" s="4"/>
      <c r="X27" s="6"/>
      <c r="Y27" s="5"/>
      <c r="Z27" s="5"/>
      <c r="AA27" s="4">
        <f t="shared" si="1"/>
        <v>0</v>
      </c>
    </row>
    <row r="28" spans="2:27">
      <c r="B28" s="93"/>
      <c r="C28" s="99"/>
      <c r="D28" s="96"/>
      <c r="E28" s="110"/>
      <c r="F28" s="27">
        <v>909</v>
      </c>
      <c r="G28" s="30" t="s">
        <v>4</v>
      </c>
      <c r="H28" s="6">
        <v>0</v>
      </c>
      <c r="I28" s="5"/>
      <c r="J28" s="5"/>
      <c r="K28" s="4"/>
      <c r="L28" s="6"/>
      <c r="M28" s="21"/>
      <c r="N28" s="21"/>
      <c r="O28" s="4"/>
      <c r="P28" s="6"/>
      <c r="Q28" s="21"/>
      <c r="R28" s="21"/>
      <c r="S28" s="4"/>
      <c r="T28" s="6"/>
      <c r="U28" s="5"/>
      <c r="V28" s="5"/>
      <c r="W28" s="4"/>
      <c r="X28" s="6"/>
      <c r="Y28" s="5"/>
      <c r="Z28" s="5"/>
      <c r="AA28" s="4">
        <f t="shared" si="1"/>
        <v>0</v>
      </c>
    </row>
    <row r="29" spans="2:27">
      <c r="B29" s="93"/>
      <c r="C29" s="99"/>
      <c r="D29" s="96"/>
      <c r="E29" s="110"/>
      <c r="F29" s="27">
        <v>910</v>
      </c>
      <c r="G29" s="30" t="s">
        <v>45</v>
      </c>
      <c r="H29" s="6">
        <v>0</v>
      </c>
      <c r="I29" s="5"/>
      <c r="J29" s="5"/>
      <c r="K29" s="4"/>
      <c r="L29" s="6"/>
      <c r="M29" s="21"/>
      <c r="N29" s="21"/>
      <c r="O29" s="4"/>
      <c r="P29" s="6"/>
      <c r="Q29" s="21"/>
      <c r="R29" s="21"/>
      <c r="S29" s="4"/>
      <c r="T29" s="6"/>
      <c r="U29" s="5"/>
      <c r="V29" s="5"/>
      <c r="W29" s="4"/>
      <c r="X29" s="6"/>
      <c r="Y29" s="5"/>
      <c r="Z29" s="5"/>
      <c r="AA29" s="4">
        <f t="shared" si="1"/>
        <v>0</v>
      </c>
    </row>
    <row r="30" spans="2:27" ht="13.8" thickBot="1">
      <c r="B30" s="93"/>
      <c r="C30" s="99"/>
      <c r="D30" s="97"/>
      <c r="E30" s="111"/>
      <c r="F30" s="35">
        <v>911</v>
      </c>
      <c r="G30" s="45" t="s">
        <v>5</v>
      </c>
      <c r="H30" s="6">
        <v>0</v>
      </c>
      <c r="I30" s="5"/>
      <c r="J30" s="5"/>
      <c r="K30" s="4"/>
      <c r="L30" s="6"/>
      <c r="M30" s="21"/>
      <c r="N30" s="21"/>
      <c r="O30" s="4"/>
      <c r="P30" s="6"/>
      <c r="Q30" s="21"/>
      <c r="R30" s="21"/>
      <c r="S30" s="4"/>
      <c r="T30" s="6"/>
      <c r="U30" s="5"/>
      <c r="V30" s="5"/>
      <c r="W30" s="4"/>
      <c r="X30" s="6"/>
      <c r="Y30" s="5"/>
      <c r="Z30" s="5"/>
      <c r="AA30" s="4">
        <f t="shared" si="1"/>
        <v>0</v>
      </c>
    </row>
    <row r="31" spans="2:27" ht="27" thickBot="1">
      <c r="B31" s="93"/>
      <c r="C31" s="99"/>
      <c r="D31" s="49">
        <v>1.1000000000000001</v>
      </c>
      <c r="E31" s="50" t="s">
        <v>12</v>
      </c>
      <c r="F31" s="43">
        <v>328</v>
      </c>
      <c r="G31" s="44" t="s">
        <v>46</v>
      </c>
      <c r="H31" s="6">
        <v>0</v>
      </c>
      <c r="I31" s="5"/>
      <c r="J31" s="5"/>
      <c r="K31" s="4"/>
      <c r="L31" s="6"/>
      <c r="M31" s="21"/>
      <c r="N31" s="21"/>
      <c r="O31" s="4"/>
      <c r="P31" s="6"/>
      <c r="Q31" s="21"/>
      <c r="R31" s="21"/>
      <c r="S31" s="4"/>
      <c r="T31" s="6"/>
      <c r="U31" s="5"/>
      <c r="V31" s="5"/>
      <c r="W31" s="4"/>
      <c r="X31" s="6"/>
      <c r="Y31" s="5"/>
      <c r="Z31" s="5"/>
      <c r="AA31" s="4">
        <f t="shared" si="1"/>
        <v>0</v>
      </c>
    </row>
    <row r="32" spans="2:27">
      <c r="B32" s="93"/>
      <c r="C32" s="99"/>
      <c r="D32" s="95">
        <v>1.3</v>
      </c>
      <c r="E32" s="109" t="s">
        <v>13</v>
      </c>
      <c r="F32" s="33" t="s">
        <v>94</v>
      </c>
      <c r="G32" s="34" t="s">
        <v>95</v>
      </c>
      <c r="H32" s="6"/>
      <c r="I32" s="5"/>
      <c r="J32" s="5"/>
      <c r="K32" s="4"/>
      <c r="L32" s="6"/>
      <c r="M32" s="21"/>
      <c r="N32" s="21"/>
      <c r="O32" s="4"/>
      <c r="P32" s="6"/>
      <c r="Q32" s="21"/>
      <c r="R32" s="21"/>
      <c r="S32" s="4"/>
      <c r="T32" s="6"/>
      <c r="U32" s="5"/>
      <c r="V32" s="5"/>
      <c r="W32" s="4"/>
      <c r="X32" s="6"/>
      <c r="Y32" s="5"/>
      <c r="Z32" s="5"/>
      <c r="AA32" s="4">
        <f t="shared" si="1"/>
        <v>0</v>
      </c>
    </row>
    <row r="33" spans="2:27">
      <c r="B33" s="93"/>
      <c r="C33" s="99"/>
      <c r="D33" s="96"/>
      <c r="E33" s="110"/>
      <c r="F33" s="27" t="s">
        <v>96</v>
      </c>
      <c r="G33" s="29" t="s">
        <v>97</v>
      </c>
      <c r="H33" s="6"/>
      <c r="I33" s="5"/>
      <c r="J33" s="5"/>
      <c r="K33" s="4"/>
      <c r="L33" s="6"/>
      <c r="M33" s="21"/>
      <c r="N33" s="21"/>
      <c r="O33" s="4"/>
      <c r="P33" s="6"/>
      <c r="Q33" s="21"/>
      <c r="R33" s="21"/>
      <c r="S33" s="4"/>
      <c r="T33" s="6"/>
      <c r="U33" s="5"/>
      <c r="V33" s="5"/>
      <c r="W33" s="4"/>
      <c r="X33" s="6"/>
      <c r="Y33" s="5"/>
      <c r="Z33" s="5"/>
      <c r="AA33" s="4">
        <f t="shared" si="1"/>
        <v>0</v>
      </c>
    </row>
    <row r="34" spans="2:27">
      <c r="B34" s="93"/>
      <c r="C34" s="99"/>
      <c r="D34" s="96"/>
      <c r="E34" s="110"/>
      <c r="F34" s="27" t="s">
        <v>98</v>
      </c>
      <c r="G34" s="29" t="s">
        <v>99</v>
      </c>
      <c r="H34" s="6"/>
      <c r="I34" s="5"/>
      <c r="J34" s="5"/>
      <c r="K34" s="4"/>
      <c r="L34" s="6"/>
      <c r="M34" s="21"/>
      <c r="N34" s="21"/>
      <c r="O34" s="4"/>
      <c r="P34" s="6"/>
      <c r="Q34" s="21"/>
      <c r="R34" s="21"/>
      <c r="S34" s="4"/>
      <c r="T34" s="6"/>
      <c r="U34" s="5"/>
      <c r="V34" s="5"/>
      <c r="W34" s="4"/>
      <c r="X34" s="6"/>
      <c r="Y34" s="5"/>
      <c r="Z34" s="5"/>
      <c r="AA34" s="4">
        <f t="shared" si="1"/>
        <v>0</v>
      </c>
    </row>
    <row r="35" spans="2:27">
      <c r="B35" s="93"/>
      <c r="C35" s="99"/>
      <c r="D35" s="96"/>
      <c r="E35" s="110"/>
      <c r="F35" s="27" t="s">
        <v>100</v>
      </c>
      <c r="G35" s="29" t="s">
        <v>101</v>
      </c>
      <c r="H35" s="6">
        <v>62</v>
      </c>
      <c r="I35" s="5"/>
      <c r="J35" s="5">
        <f>+H35/$H$11</f>
        <v>7.407407407407407E-2</v>
      </c>
      <c r="K35" s="4"/>
      <c r="L35" s="6">
        <v>80</v>
      </c>
      <c r="M35" s="21"/>
      <c r="N35" s="21">
        <f>+L35/$L$11</f>
        <v>0.14311270125223613</v>
      </c>
      <c r="O35" s="4"/>
      <c r="P35" s="6">
        <v>78</v>
      </c>
      <c r="Q35" s="21"/>
      <c r="R35" s="21">
        <f>+P35/$P$11</f>
        <v>7.3308270676691725E-2</v>
      </c>
      <c r="S35" s="4"/>
      <c r="T35" s="6">
        <v>89</v>
      </c>
      <c r="U35" s="5"/>
      <c r="V35" s="5">
        <f>+T35/$T$11</f>
        <v>7.4104912572855952E-2</v>
      </c>
      <c r="W35" s="4"/>
      <c r="X35" s="6">
        <v>101</v>
      </c>
      <c r="Y35" s="5">
        <v>27921</v>
      </c>
      <c r="Z35" s="5">
        <f>+X35/$X$11</f>
        <v>0.1216867469879518</v>
      </c>
      <c r="AA35" s="4">
        <f t="shared" si="1"/>
        <v>2820021</v>
      </c>
    </row>
    <row r="36" spans="2:27">
      <c r="B36" s="93"/>
      <c r="C36" s="99"/>
      <c r="D36" s="96"/>
      <c r="E36" s="110"/>
      <c r="F36" s="27" t="s">
        <v>102</v>
      </c>
      <c r="G36" s="29" t="s">
        <v>103</v>
      </c>
      <c r="H36" s="6"/>
      <c r="I36" s="5"/>
      <c r="J36" s="5"/>
      <c r="K36" s="4"/>
      <c r="L36" s="6"/>
      <c r="M36" s="21"/>
      <c r="N36" s="21"/>
      <c r="O36" s="4"/>
      <c r="P36" s="6"/>
      <c r="Q36" s="21"/>
      <c r="R36" s="21"/>
      <c r="S36" s="4"/>
      <c r="T36" s="6"/>
      <c r="U36" s="5"/>
      <c r="V36" s="5"/>
      <c r="W36" s="4"/>
      <c r="X36" s="6"/>
      <c r="Y36" s="5"/>
      <c r="Z36" s="5">
        <f>+X36/$X$11</f>
        <v>0</v>
      </c>
      <c r="AA36" s="4">
        <f t="shared" si="1"/>
        <v>0</v>
      </c>
    </row>
    <row r="37" spans="2:27">
      <c r="B37" s="93"/>
      <c r="C37" s="99"/>
      <c r="D37" s="96"/>
      <c r="E37" s="110"/>
      <c r="F37" s="27" t="s">
        <v>104</v>
      </c>
      <c r="G37" s="29" t="s">
        <v>105</v>
      </c>
      <c r="H37" s="6">
        <v>4</v>
      </c>
      <c r="I37" s="5"/>
      <c r="J37" s="5">
        <f>+H37/$H$11</f>
        <v>4.7789725209080045E-3</v>
      </c>
      <c r="K37" s="4"/>
      <c r="L37" s="6">
        <v>4</v>
      </c>
      <c r="M37" s="21"/>
      <c r="N37" s="21">
        <f>+L37/$L$11</f>
        <v>7.1556350626118068E-3</v>
      </c>
      <c r="O37" s="4"/>
      <c r="P37" s="6">
        <v>0</v>
      </c>
      <c r="Q37" s="21"/>
      <c r="R37" s="21">
        <f>+P37/$P$11</f>
        <v>0</v>
      </c>
      <c r="S37" s="4"/>
      <c r="T37" s="6">
        <v>4</v>
      </c>
      <c r="U37" s="5"/>
      <c r="V37" s="5">
        <f>+T37/$T$11</f>
        <v>3.3305578684429643E-3</v>
      </c>
      <c r="W37" s="4"/>
      <c r="X37" s="6">
        <v>2</v>
      </c>
      <c r="Y37" s="5">
        <v>27921</v>
      </c>
      <c r="Z37" s="5">
        <f>+X37/$X$11</f>
        <v>2.4096385542168677E-3</v>
      </c>
      <c r="AA37" s="4">
        <f t="shared" si="1"/>
        <v>55842</v>
      </c>
    </row>
    <row r="38" spans="2:27">
      <c r="B38" s="93"/>
      <c r="C38" s="99"/>
      <c r="D38" s="96"/>
      <c r="E38" s="110"/>
      <c r="F38" s="27" t="s">
        <v>106</v>
      </c>
      <c r="G38" s="29" t="s">
        <v>107</v>
      </c>
      <c r="H38" s="6">
        <v>32</v>
      </c>
      <c r="I38" s="5"/>
      <c r="J38" s="5">
        <f>+H38/$H$11</f>
        <v>3.8231780167264036E-2</v>
      </c>
      <c r="K38" s="4"/>
      <c r="L38" s="6">
        <v>41</v>
      </c>
      <c r="M38" s="21"/>
      <c r="N38" s="21">
        <f>+L38/$L$11</f>
        <v>7.3345259391771014E-2</v>
      </c>
      <c r="O38" s="4"/>
      <c r="P38" s="6">
        <v>45</v>
      </c>
      <c r="Q38" s="21"/>
      <c r="R38" s="21">
        <f>+P38/$P$11</f>
        <v>4.2293233082706765E-2</v>
      </c>
      <c r="S38" s="4"/>
      <c r="T38" s="6">
        <v>27</v>
      </c>
      <c r="U38" s="5"/>
      <c r="V38" s="5">
        <f>+T38/$T$11</f>
        <v>2.2481265611990008E-2</v>
      </c>
      <c r="W38" s="4"/>
      <c r="X38" s="6">
        <v>0</v>
      </c>
      <c r="Y38" s="5"/>
      <c r="Z38" s="5">
        <f>+X38/$X$11</f>
        <v>0</v>
      </c>
      <c r="AA38" s="4">
        <f t="shared" si="1"/>
        <v>0</v>
      </c>
    </row>
    <row r="39" spans="2:27">
      <c r="B39" s="93"/>
      <c r="C39" s="99"/>
      <c r="D39" s="96"/>
      <c r="E39" s="110"/>
      <c r="F39" s="27" t="s">
        <v>108</v>
      </c>
      <c r="G39" s="29" t="s">
        <v>109</v>
      </c>
      <c r="H39" s="6"/>
      <c r="I39" s="5"/>
      <c r="J39" s="5"/>
      <c r="K39" s="4"/>
      <c r="L39" s="6"/>
      <c r="M39" s="21"/>
      <c r="N39" s="21"/>
      <c r="O39" s="4"/>
      <c r="P39" s="6"/>
      <c r="Q39" s="21"/>
      <c r="R39" s="21"/>
      <c r="S39" s="4"/>
      <c r="T39" s="6"/>
      <c r="U39" s="5"/>
      <c r="V39" s="5"/>
      <c r="W39" s="4"/>
      <c r="X39" s="6"/>
      <c r="Y39" s="5"/>
      <c r="Z39" s="5"/>
      <c r="AA39" s="4">
        <f t="shared" si="1"/>
        <v>0</v>
      </c>
    </row>
    <row r="40" spans="2:27">
      <c r="B40" s="93"/>
      <c r="C40" s="99"/>
      <c r="D40" s="96"/>
      <c r="E40" s="110"/>
      <c r="F40" s="27" t="s">
        <v>110</v>
      </c>
      <c r="G40" s="29" t="s">
        <v>111</v>
      </c>
      <c r="H40" s="6"/>
      <c r="I40" s="5"/>
      <c r="J40" s="5"/>
      <c r="K40" s="4"/>
      <c r="L40" s="6"/>
      <c r="M40" s="21"/>
      <c r="N40" s="21"/>
      <c r="O40" s="4"/>
      <c r="P40" s="6"/>
      <c r="Q40" s="21"/>
      <c r="R40" s="21"/>
      <c r="S40" s="4"/>
      <c r="T40" s="6"/>
      <c r="U40" s="5"/>
      <c r="V40" s="5"/>
      <c r="W40" s="4"/>
      <c r="X40" s="6"/>
      <c r="Y40" s="5"/>
      <c r="Z40" s="5"/>
      <c r="AA40" s="4">
        <f t="shared" si="1"/>
        <v>0</v>
      </c>
    </row>
    <row r="41" spans="2:27">
      <c r="B41" s="93"/>
      <c r="C41" s="99"/>
      <c r="D41" s="96"/>
      <c r="E41" s="110"/>
      <c r="F41" s="27" t="s">
        <v>112</v>
      </c>
      <c r="G41" s="29" t="s">
        <v>113</v>
      </c>
      <c r="H41" s="6"/>
      <c r="I41" s="5"/>
      <c r="J41" s="5"/>
      <c r="K41" s="4"/>
      <c r="L41" s="6"/>
      <c r="M41" s="21"/>
      <c r="N41" s="21"/>
      <c r="O41" s="4"/>
      <c r="P41" s="6"/>
      <c r="Q41" s="21"/>
      <c r="R41" s="21"/>
      <c r="S41" s="4"/>
      <c r="T41" s="6"/>
      <c r="U41" s="5"/>
      <c r="V41" s="5"/>
      <c r="W41" s="4"/>
      <c r="X41" s="6"/>
      <c r="Y41" s="5"/>
      <c r="Z41" s="5"/>
      <c r="AA41" s="4">
        <f t="shared" si="1"/>
        <v>0</v>
      </c>
    </row>
    <row r="42" spans="2:27">
      <c r="B42" s="93"/>
      <c r="C42" s="99"/>
      <c r="D42" s="96"/>
      <c r="E42" s="110"/>
      <c r="F42" s="27" t="s">
        <v>114</v>
      </c>
      <c r="G42" s="29" t="s">
        <v>115</v>
      </c>
      <c r="H42" s="6"/>
      <c r="I42" s="5"/>
      <c r="J42" s="5"/>
      <c r="K42" s="4"/>
      <c r="L42" s="6"/>
      <c r="M42" s="21"/>
      <c r="N42" s="21"/>
      <c r="O42" s="4"/>
      <c r="P42" s="6"/>
      <c r="Q42" s="21"/>
      <c r="R42" s="21"/>
      <c r="S42" s="4"/>
      <c r="T42" s="6"/>
      <c r="U42" s="5"/>
      <c r="V42" s="5"/>
      <c r="W42" s="4"/>
      <c r="X42" s="6"/>
      <c r="Y42" s="5"/>
      <c r="Z42" s="5"/>
      <c r="AA42" s="4">
        <f t="shared" si="1"/>
        <v>0</v>
      </c>
    </row>
    <row r="43" spans="2:27">
      <c r="B43" s="93"/>
      <c r="C43" s="99"/>
      <c r="D43" s="96"/>
      <c r="E43" s="110"/>
      <c r="F43" s="27" t="s">
        <v>120</v>
      </c>
      <c r="G43" s="29" t="s">
        <v>121</v>
      </c>
      <c r="H43" s="6">
        <v>12</v>
      </c>
      <c r="I43" s="5"/>
      <c r="J43" s="5">
        <f>+H43/$H$11</f>
        <v>1.4336917562724014E-2</v>
      </c>
      <c r="K43" s="4"/>
      <c r="L43" s="6">
        <v>25</v>
      </c>
      <c r="M43" s="21"/>
      <c r="N43" s="21">
        <f>+L43/$L$11</f>
        <v>4.4722719141323794E-2</v>
      </c>
      <c r="O43" s="4"/>
      <c r="P43" s="6">
        <v>11</v>
      </c>
      <c r="Q43" s="21"/>
      <c r="R43" s="21">
        <f>+P43/$P$11</f>
        <v>1.0338345864661654E-2</v>
      </c>
      <c r="S43" s="4"/>
      <c r="T43" s="6">
        <v>8</v>
      </c>
      <c r="U43" s="5"/>
      <c r="V43" s="5">
        <f>+T43/$T$11</f>
        <v>6.6611157368859286E-3</v>
      </c>
      <c r="W43" s="4"/>
      <c r="X43" s="6">
        <v>3</v>
      </c>
      <c r="Y43" s="5">
        <v>27921</v>
      </c>
      <c r="Z43" s="5">
        <f>+X43/$X$11</f>
        <v>3.6144578313253013E-3</v>
      </c>
      <c r="AA43" s="4">
        <f t="shared" si="1"/>
        <v>83763</v>
      </c>
    </row>
    <row r="44" spans="2:27">
      <c r="B44" s="93"/>
      <c r="C44" s="99"/>
      <c r="D44" s="96"/>
      <c r="E44" s="110"/>
      <c r="F44" s="27" t="s">
        <v>122</v>
      </c>
      <c r="G44" s="29" t="s">
        <v>123</v>
      </c>
      <c r="H44" s="6"/>
      <c r="I44" s="5"/>
      <c r="J44" s="5"/>
      <c r="K44" s="4"/>
      <c r="L44" s="6"/>
      <c r="M44" s="21"/>
      <c r="N44" s="21"/>
      <c r="O44" s="4"/>
      <c r="P44" s="6"/>
      <c r="Q44" s="21"/>
      <c r="R44" s="21"/>
      <c r="S44" s="4"/>
      <c r="T44" s="6"/>
      <c r="U44" s="5"/>
      <c r="V44" s="5"/>
      <c r="W44" s="4"/>
      <c r="X44" s="6"/>
      <c r="Y44" s="5"/>
      <c r="Z44" s="5"/>
      <c r="AA44" s="4">
        <f t="shared" si="1"/>
        <v>0</v>
      </c>
    </row>
    <row r="45" spans="2:27">
      <c r="B45" s="93"/>
      <c r="C45" s="99"/>
      <c r="D45" s="96"/>
      <c r="E45" s="110"/>
      <c r="F45" s="27" t="s">
        <v>124</v>
      </c>
      <c r="G45" s="29" t="s">
        <v>125</v>
      </c>
      <c r="H45" s="6"/>
      <c r="I45" s="5"/>
      <c r="J45" s="5"/>
      <c r="K45" s="4"/>
      <c r="L45" s="6"/>
      <c r="M45" s="21"/>
      <c r="N45" s="21"/>
      <c r="O45" s="4"/>
      <c r="P45" s="6"/>
      <c r="Q45" s="21"/>
      <c r="R45" s="21"/>
      <c r="S45" s="4"/>
      <c r="T45" s="6"/>
      <c r="U45" s="5"/>
      <c r="V45" s="5"/>
      <c r="W45" s="4"/>
      <c r="X45" s="6"/>
      <c r="Y45" s="5"/>
      <c r="Z45" s="5"/>
      <c r="AA45" s="4">
        <f t="shared" si="1"/>
        <v>0</v>
      </c>
    </row>
    <row r="46" spans="2:27">
      <c r="B46" s="93"/>
      <c r="C46" s="99"/>
      <c r="D46" s="96"/>
      <c r="E46" s="110"/>
      <c r="F46" s="27" t="s">
        <v>126</v>
      </c>
      <c r="G46" s="29" t="s">
        <v>127</v>
      </c>
      <c r="H46" s="6"/>
      <c r="I46" s="5"/>
      <c r="J46" s="5"/>
      <c r="K46" s="4"/>
      <c r="L46" s="6"/>
      <c r="M46" s="21"/>
      <c r="N46" s="21"/>
      <c r="O46" s="4"/>
      <c r="P46" s="6"/>
      <c r="Q46" s="21"/>
      <c r="R46" s="21"/>
      <c r="S46" s="4"/>
      <c r="T46" s="6"/>
      <c r="U46" s="5"/>
      <c r="V46" s="5"/>
      <c r="W46" s="4"/>
      <c r="X46" s="6"/>
      <c r="Y46" s="5"/>
      <c r="Z46" s="5"/>
      <c r="AA46" s="4">
        <f t="shared" si="1"/>
        <v>0</v>
      </c>
    </row>
    <row r="47" spans="2:27">
      <c r="B47" s="93"/>
      <c r="C47" s="99"/>
      <c r="D47" s="96"/>
      <c r="E47" s="110"/>
      <c r="F47" s="27" t="s">
        <v>128</v>
      </c>
      <c r="G47" s="29" t="s">
        <v>129</v>
      </c>
      <c r="H47" s="6">
        <v>111</v>
      </c>
      <c r="I47" s="5"/>
      <c r="J47" s="5">
        <f>+H47/$H$11</f>
        <v>0.13261648745519714</v>
      </c>
      <c r="K47" s="4"/>
      <c r="L47" s="6">
        <v>137</v>
      </c>
      <c r="M47" s="21"/>
      <c r="N47" s="21">
        <f>+L47/$L$11</f>
        <v>0.24508050089445438</v>
      </c>
      <c r="O47" s="4"/>
      <c r="P47" s="6">
        <v>164</v>
      </c>
      <c r="Q47" s="21"/>
      <c r="R47" s="21">
        <f>+P47/$P$11</f>
        <v>0.15413533834586465</v>
      </c>
      <c r="S47" s="4"/>
      <c r="T47" s="6">
        <v>164</v>
      </c>
      <c r="U47" s="5"/>
      <c r="V47" s="5">
        <f>+T47/$T$11</f>
        <v>0.13655287260616153</v>
      </c>
      <c r="W47" s="4"/>
      <c r="X47" s="6">
        <v>227</v>
      </c>
      <c r="Y47" s="5">
        <v>27921</v>
      </c>
      <c r="Z47" s="5">
        <f>+X47/$X$11</f>
        <v>0.27349397590361446</v>
      </c>
      <c r="AA47" s="4">
        <f t="shared" si="1"/>
        <v>6338067</v>
      </c>
    </row>
    <row r="48" spans="2:27">
      <c r="B48" s="93"/>
      <c r="C48" s="99"/>
      <c r="D48" s="96"/>
      <c r="E48" s="110"/>
      <c r="F48" s="27" t="s">
        <v>130</v>
      </c>
      <c r="G48" s="29" t="s">
        <v>131</v>
      </c>
      <c r="H48" s="6"/>
      <c r="I48" s="5"/>
      <c r="J48" s="5"/>
      <c r="K48" s="4"/>
      <c r="L48" s="6"/>
      <c r="M48" s="21"/>
      <c r="N48" s="21"/>
      <c r="O48" s="4"/>
      <c r="P48" s="6"/>
      <c r="Q48" s="21"/>
      <c r="R48" s="21"/>
      <c r="S48" s="4"/>
      <c r="T48" s="6"/>
      <c r="U48" s="5"/>
      <c r="V48" s="5"/>
      <c r="W48" s="4"/>
      <c r="X48" s="6"/>
      <c r="Y48" s="5"/>
      <c r="Z48" s="5"/>
      <c r="AA48" s="4">
        <f t="shared" si="1"/>
        <v>0</v>
      </c>
    </row>
    <row r="49" spans="2:27">
      <c r="B49" s="93"/>
      <c r="C49" s="99"/>
      <c r="D49" s="96"/>
      <c r="E49" s="110"/>
      <c r="F49" s="27" t="s">
        <v>132</v>
      </c>
      <c r="G49" s="29" t="s">
        <v>133</v>
      </c>
      <c r="H49" s="6"/>
      <c r="I49" s="5"/>
      <c r="J49" s="5"/>
      <c r="K49" s="4"/>
      <c r="L49" s="6"/>
      <c r="M49" s="21"/>
      <c r="N49" s="21"/>
      <c r="O49" s="4"/>
      <c r="P49" s="6"/>
      <c r="Q49" s="21"/>
      <c r="R49" s="21"/>
      <c r="S49" s="4"/>
      <c r="T49" s="6"/>
      <c r="U49" s="5"/>
      <c r="V49" s="5"/>
      <c r="W49" s="4"/>
      <c r="X49" s="6"/>
      <c r="Y49" s="5"/>
      <c r="Z49" s="5"/>
      <c r="AA49" s="4">
        <f t="shared" si="1"/>
        <v>0</v>
      </c>
    </row>
    <row r="50" spans="2:27">
      <c r="B50" s="93"/>
      <c r="C50" s="99"/>
      <c r="D50" s="96"/>
      <c r="E50" s="110"/>
      <c r="F50" s="27" t="s">
        <v>134</v>
      </c>
      <c r="G50" s="29" t="s">
        <v>135</v>
      </c>
      <c r="H50" s="6"/>
      <c r="I50" s="5"/>
      <c r="J50" s="5"/>
      <c r="K50" s="4"/>
      <c r="L50" s="6"/>
      <c r="M50" s="21"/>
      <c r="N50" s="21"/>
      <c r="O50" s="4"/>
      <c r="P50" s="6"/>
      <c r="Q50" s="21"/>
      <c r="R50" s="21"/>
      <c r="S50" s="4"/>
      <c r="T50" s="6"/>
      <c r="U50" s="5"/>
      <c r="V50" s="5"/>
      <c r="W50" s="4"/>
      <c r="X50" s="6"/>
      <c r="Y50" s="5"/>
      <c r="Z50" s="5"/>
      <c r="AA50" s="4">
        <f t="shared" si="1"/>
        <v>0</v>
      </c>
    </row>
    <row r="51" spans="2:27">
      <c r="B51" s="93"/>
      <c r="C51" s="99"/>
      <c r="D51" s="96"/>
      <c r="E51" s="110"/>
      <c r="F51" s="27" t="s">
        <v>136</v>
      </c>
      <c r="G51" s="29" t="s">
        <v>137</v>
      </c>
      <c r="H51" s="6"/>
      <c r="I51" s="5"/>
      <c r="J51" s="5"/>
      <c r="K51" s="4"/>
      <c r="L51" s="6"/>
      <c r="M51" s="21"/>
      <c r="N51" s="21"/>
      <c r="O51" s="4"/>
      <c r="P51" s="6"/>
      <c r="Q51" s="21"/>
      <c r="R51" s="21"/>
      <c r="S51" s="4"/>
      <c r="T51" s="6"/>
      <c r="U51" s="5"/>
      <c r="V51" s="5"/>
      <c r="W51" s="4"/>
      <c r="X51" s="6"/>
      <c r="Y51" s="5"/>
      <c r="Z51" s="5"/>
      <c r="AA51" s="4">
        <f t="shared" si="1"/>
        <v>0</v>
      </c>
    </row>
    <row r="52" spans="2:27">
      <c r="B52" s="93"/>
      <c r="C52" s="99"/>
      <c r="D52" s="96"/>
      <c r="E52" s="110"/>
      <c r="F52" s="27" t="s">
        <v>138</v>
      </c>
      <c r="G52" s="29" t="s">
        <v>139</v>
      </c>
      <c r="H52" s="6"/>
      <c r="I52" s="5"/>
      <c r="J52" s="5"/>
      <c r="K52" s="4"/>
      <c r="L52" s="6"/>
      <c r="M52" s="21"/>
      <c r="N52" s="21"/>
      <c r="O52" s="4"/>
      <c r="P52" s="6"/>
      <c r="Q52" s="21"/>
      <c r="R52" s="21"/>
      <c r="S52" s="4"/>
      <c r="T52" s="6"/>
      <c r="U52" s="5"/>
      <c r="V52" s="5"/>
      <c r="W52" s="4"/>
      <c r="X52" s="6"/>
      <c r="Y52" s="5"/>
      <c r="Z52" s="5"/>
      <c r="AA52" s="4">
        <f t="shared" si="1"/>
        <v>0</v>
      </c>
    </row>
    <row r="53" spans="2:27">
      <c r="B53" s="93"/>
      <c r="C53" s="99"/>
      <c r="D53" s="96"/>
      <c r="E53" s="110"/>
      <c r="F53" s="27" t="s">
        <v>140</v>
      </c>
      <c r="G53" s="29" t="s">
        <v>141</v>
      </c>
      <c r="H53" s="6"/>
      <c r="I53" s="5"/>
      <c r="J53" s="5"/>
      <c r="K53" s="4"/>
      <c r="L53" s="6"/>
      <c r="M53" s="21"/>
      <c r="N53" s="21"/>
      <c r="O53" s="4"/>
      <c r="P53" s="6"/>
      <c r="Q53" s="21"/>
      <c r="R53" s="21"/>
      <c r="S53" s="4"/>
      <c r="T53" s="6"/>
      <c r="U53" s="5"/>
      <c r="V53" s="5"/>
      <c r="W53" s="4"/>
      <c r="X53" s="6"/>
      <c r="Y53" s="5"/>
      <c r="Z53" s="5"/>
      <c r="AA53" s="4">
        <f t="shared" si="1"/>
        <v>0</v>
      </c>
    </row>
    <row r="54" spans="2:27">
      <c r="B54" s="93"/>
      <c r="C54" s="99"/>
      <c r="D54" s="96"/>
      <c r="E54" s="110"/>
      <c r="F54" s="27" t="s">
        <v>142</v>
      </c>
      <c r="G54" s="29" t="s">
        <v>143</v>
      </c>
      <c r="H54" s="6"/>
      <c r="I54" s="5"/>
      <c r="J54" s="5"/>
      <c r="K54" s="4"/>
      <c r="L54" s="6"/>
      <c r="M54" s="21"/>
      <c r="N54" s="21"/>
      <c r="O54" s="4"/>
      <c r="P54" s="6"/>
      <c r="Q54" s="21"/>
      <c r="R54" s="21"/>
      <c r="S54" s="4"/>
      <c r="T54" s="6"/>
      <c r="U54" s="5"/>
      <c r="V54" s="5"/>
      <c r="W54" s="4"/>
      <c r="X54" s="6"/>
      <c r="Y54" s="5"/>
      <c r="Z54" s="5"/>
      <c r="AA54" s="4">
        <f t="shared" si="1"/>
        <v>0</v>
      </c>
    </row>
    <row r="55" spans="2:27">
      <c r="B55" s="93"/>
      <c r="C55" s="99"/>
      <c r="D55" s="96"/>
      <c r="E55" s="110"/>
      <c r="F55" s="27" t="s">
        <v>144</v>
      </c>
      <c r="G55" s="29" t="s">
        <v>145</v>
      </c>
      <c r="H55" s="6">
        <v>81</v>
      </c>
      <c r="I55" s="5"/>
      <c r="J55" s="5">
        <f>+H55/$H$11</f>
        <v>9.6774193548387094E-2</v>
      </c>
      <c r="K55" s="4"/>
      <c r="L55" s="6">
        <v>100</v>
      </c>
      <c r="M55" s="21"/>
      <c r="N55" s="21">
        <f>+L55/$L$11</f>
        <v>0.17889087656529518</v>
      </c>
      <c r="O55" s="4"/>
      <c r="P55" s="6">
        <v>76</v>
      </c>
      <c r="Q55" s="21"/>
      <c r="R55" s="21">
        <f>+P55/$P$11</f>
        <v>7.1428571428571425E-2</v>
      </c>
      <c r="S55" s="4"/>
      <c r="T55" s="6">
        <v>91</v>
      </c>
      <c r="U55" s="5"/>
      <c r="V55" s="5">
        <f>+T55/$T$11</f>
        <v>7.5770191507077436E-2</v>
      </c>
      <c r="W55" s="4"/>
      <c r="X55" s="6">
        <v>182</v>
      </c>
      <c r="Y55" s="5">
        <v>27921</v>
      </c>
      <c r="Z55" s="5">
        <f>+X55/$X$11</f>
        <v>0.21927710843373494</v>
      </c>
      <c r="AA55" s="4">
        <f t="shared" si="1"/>
        <v>5081622</v>
      </c>
    </row>
    <row r="56" spans="2:27">
      <c r="B56" s="93"/>
      <c r="C56" s="99"/>
      <c r="D56" s="96"/>
      <c r="E56" s="110"/>
      <c r="F56" s="27" t="s">
        <v>146</v>
      </c>
      <c r="G56" s="29" t="s">
        <v>147</v>
      </c>
      <c r="H56" s="6"/>
      <c r="I56" s="5"/>
      <c r="J56" s="5"/>
      <c r="K56" s="4"/>
      <c r="L56" s="6"/>
      <c r="M56" s="21"/>
      <c r="N56" s="21"/>
      <c r="O56" s="4"/>
      <c r="P56" s="6"/>
      <c r="Q56" s="21"/>
      <c r="R56" s="21"/>
      <c r="S56" s="4"/>
      <c r="T56" s="6"/>
      <c r="U56" s="5"/>
      <c r="V56" s="5"/>
      <c r="W56" s="4"/>
      <c r="X56" s="6"/>
      <c r="Y56" s="5"/>
      <c r="Z56" s="5"/>
      <c r="AA56" s="4">
        <f t="shared" si="1"/>
        <v>0</v>
      </c>
    </row>
    <row r="57" spans="2:27">
      <c r="B57" s="93"/>
      <c r="C57" s="99"/>
      <c r="D57" s="96"/>
      <c r="E57" s="110"/>
      <c r="F57" s="27" t="s">
        <v>148</v>
      </c>
      <c r="G57" s="29" t="s">
        <v>149</v>
      </c>
      <c r="H57" s="6"/>
      <c r="I57" s="5"/>
      <c r="J57" s="5"/>
      <c r="K57" s="4"/>
      <c r="L57" s="6"/>
      <c r="M57" s="21"/>
      <c r="N57" s="21"/>
      <c r="O57" s="4"/>
      <c r="P57" s="6"/>
      <c r="Q57" s="21"/>
      <c r="R57" s="21"/>
      <c r="S57" s="4"/>
      <c r="T57" s="6"/>
      <c r="U57" s="5"/>
      <c r="V57" s="5"/>
      <c r="W57" s="4"/>
      <c r="X57" s="6"/>
      <c r="Y57" s="5"/>
      <c r="Z57" s="5"/>
      <c r="AA57" s="4">
        <f t="shared" si="1"/>
        <v>0</v>
      </c>
    </row>
    <row r="58" spans="2:27">
      <c r="B58" s="93"/>
      <c r="C58" s="99"/>
      <c r="D58" s="96"/>
      <c r="E58" s="110"/>
      <c r="F58" s="27" t="s">
        <v>150</v>
      </c>
      <c r="G58" s="29" t="s">
        <v>151</v>
      </c>
      <c r="H58" s="6"/>
      <c r="I58" s="5"/>
      <c r="J58" s="5"/>
      <c r="K58" s="4"/>
      <c r="L58" s="6"/>
      <c r="M58" s="21"/>
      <c r="N58" s="21"/>
      <c r="O58" s="4"/>
      <c r="P58" s="6"/>
      <c r="Q58" s="21"/>
      <c r="R58" s="21"/>
      <c r="S58" s="4"/>
      <c r="T58" s="6"/>
      <c r="U58" s="5"/>
      <c r="V58" s="5"/>
      <c r="W58" s="4"/>
      <c r="X58" s="6"/>
      <c r="Y58" s="5"/>
      <c r="Z58" s="5"/>
      <c r="AA58" s="4">
        <f t="shared" si="1"/>
        <v>0</v>
      </c>
    </row>
    <row r="59" spans="2:27">
      <c r="B59" s="93"/>
      <c r="C59" s="99"/>
      <c r="D59" s="96"/>
      <c r="E59" s="110"/>
      <c r="F59" s="27" t="s">
        <v>152</v>
      </c>
      <c r="G59" s="29" t="s">
        <v>153</v>
      </c>
      <c r="H59" s="6"/>
      <c r="I59" s="5"/>
      <c r="J59" s="5">
        <f>+H59/$H$11</f>
        <v>0</v>
      </c>
      <c r="K59" s="4"/>
      <c r="L59" s="6"/>
      <c r="M59" s="21"/>
      <c r="N59" s="21"/>
      <c r="O59" s="4"/>
      <c r="P59" s="6"/>
      <c r="Q59" s="21"/>
      <c r="R59" s="21"/>
      <c r="S59" s="4"/>
      <c r="T59" s="6"/>
      <c r="U59" s="5"/>
      <c r="V59" s="5"/>
      <c r="W59" s="4"/>
      <c r="X59" s="6"/>
      <c r="Y59" s="5"/>
      <c r="Z59" s="5"/>
      <c r="AA59" s="4">
        <f t="shared" si="1"/>
        <v>0</v>
      </c>
    </row>
    <row r="60" spans="2:27">
      <c r="B60" s="93"/>
      <c r="C60" s="99"/>
      <c r="D60" s="96"/>
      <c r="E60" s="110"/>
      <c r="F60" s="27" t="s">
        <v>154</v>
      </c>
      <c r="G60" s="29" t="s">
        <v>155</v>
      </c>
      <c r="H60" s="6">
        <v>10</v>
      </c>
      <c r="I60" s="5"/>
      <c r="J60" s="5">
        <f>+H60/$H$11</f>
        <v>1.1947431302270013E-2</v>
      </c>
      <c r="K60" s="4"/>
      <c r="L60" s="6">
        <v>0</v>
      </c>
      <c r="M60" s="21"/>
      <c r="N60" s="21">
        <f>+L60/$L$11</f>
        <v>0</v>
      </c>
      <c r="O60" s="4"/>
      <c r="P60" s="6">
        <v>0</v>
      </c>
      <c r="Q60" s="21"/>
      <c r="R60" s="21">
        <f>+P60/$P$11</f>
        <v>0</v>
      </c>
      <c r="S60" s="4"/>
      <c r="T60" s="6">
        <v>17</v>
      </c>
      <c r="U60" s="5"/>
      <c r="V60" s="5">
        <f>+T60/$T$11</f>
        <v>1.4154870940882597E-2</v>
      </c>
      <c r="W60" s="4"/>
      <c r="X60" s="6">
        <v>5</v>
      </c>
      <c r="Y60" s="5">
        <v>27921</v>
      </c>
      <c r="Z60" s="5">
        <f>+X60/$X$11</f>
        <v>6.024096385542169E-3</v>
      </c>
      <c r="AA60" s="4">
        <f t="shared" si="1"/>
        <v>139605</v>
      </c>
    </row>
    <row r="61" spans="2:27">
      <c r="B61" s="93"/>
      <c r="C61" s="99"/>
      <c r="D61" s="96"/>
      <c r="E61" s="110"/>
      <c r="F61" s="27" t="s">
        <v>156</v>
      </c>
      <c r="G61" s="29" t="s">
        <v>157</v>
      </c>
      <c r="H61" s="6"/>
      <c r="I61" s="5"/>
      <c r="J61" s="5"/>
      <c r="K61" s="4"/>
      <c r="L61" s="6"/>
      <c r="M61" s="21"/>
      <c r="N61" s="21"/>
      <c r="O61" s="4"/>
      <c r="P61" s="6"/>
      <c r="Q61" s="21"/>
      <c r="R61" s="21"/>
      <c r="S61" s="4"/>
      <c r="T61" s="6"/>
      <c r="U61" s="5"/>
      <c r="V61" s="5"/>
      <c r="W61" s="4"/>
      <c r="X61" s="6"/>
      <c r="Y61" s="5"/>
      <c r="Z61" s="5"/>
      <c r="AA61" s="4">
        <f t="shared" si="1"/>
        <v>0</v>
      </c>
    </row>
    <row r="62" spans="2:27">
      <c r="B62" s="93"/>
      <c r="C62" s="99"/>
      <c r="D62" s="96"/>
      <c r="E62" s="110"/>
      <c r="F62" s="27" t="s">
        <v>158</v>
      </c>
      <c r="G62" s="29" t="s">
        <v>159</v>
      </c>
      <c r="H62" s="6">
        <v>0</v>
      </c>
      <c r="I62" s="5"/>
      <c r="J62" s="5">
        <f>+H62/$H$11</f>
        <v>0</v>
      </c>
      <c r="K62" s="4"/>
      <c r="L62" s="6"/>
      <c r="M62" s="21"/>
      <c r="N62" s="21"/>
      <c r="O62" s="4"/>
      <c r="P62" s="6"/>
      <c r="Q62" s="21"/>
      <c r="R62" s="21"/>
      <c r="S62" s="4"/>
      <c r="T62" s="6"/>
      <c r="U62" s="5"/>
      <c r="V62" s="5"/>
      <c r="W62" s="4"/>
      <c r="X62" s="6"/>
      <c r="Y62" s="5"/>
      <c r="Z62" s="5"/>
      <c r="AA62" s="4">
        <f t="shared" si="1"/>
        <v>0</v>
      </c>
    </row>
    <row r="63" spans="2:27">
      <c r="B63" s="93"/>
      <c r="C63" s="99"/>
      <c r="D63" s="96"/>
      <c r="E63" s="110"/>
      <c r="F63" s="27" t="s">
        <v>160</v>
      </c>
      <c r="G63" s="29" t="s">
        <v>161</v>
      </c>
      <c r="H63" s="6"/>
      <c r="I63" s="5"/>
      <c r="J63" s="5"/>
      <c r="K63" s="4"/>
      <c r="L63" s="6"/>
      <c r="M63" s="21"/>
      <c r="N63" s="21"/>
      <c r="O63" s="4"/>
      <c r="P63" s="6"/>
      <c r="Q63" s="21"/>
      <c r="R63" s="21"/>
      <c r="S63" s="4"/>
      <c r="T63" s="6"/>
      <c r="U63" s="5"/>
      <c r="V63" s="5"/>
      <c r="W63" s="4"/>
      <c r="X63" s="6"/>
      <c r="Y63" s="5"/>
      <c r="Z63" s="5"/>
      <c r="AA63" s="4">
        <f t="shared" si="1"/>
        <v>0</v>
      </c>
    </row>
    <row r="64" spans="2:27">
      <c r="B64" s="93"/>
      <c r="C64" s="99"/>
      <c r="D64" s="96"/>
      <c r="E64" s="110"/>
      <c r="F64" s="27" t="s">
        <v>162</v>
      </c>
      <c r="G64" s="29" t="s">
        <v>163</v>
      </c>
      <c r="H64" s="6">
        <v>63</v>
      </c>
      <c r="I64" s="5"/>
      <c r="J64" s="5">
        <f>+H64/$H$11</f>
        <v>7.5268817204301078E-2</v>
      </c>
      <c r="K64" s="4"/>
      <c r="L64" s="6">
        <v>74</v>
      </c>
      <c r="M64" s="21"/>
      <c r="N64" s="21">
        <f>+L64/$L$11</f>
        <v>0.13237924865831843</v>
      </c>
      <c r="O64" s="4"/>
      <c r="P64" s="6">
        <v>75</v>
      </c>
      <c r="Q64" s="21"/>
      <c r="R64" s="21">
        <f>+P64/$P$11</f>
        <v>7.0488721804511281E-2</v>
      </c>
      <c r="S64" s="4"/>
      <c r="T64" s="6">
        <v>23</v>
      </c>
      <c r="U64" s="5"/>
      <c r="V64" s="5">
        <f>+T64/$T$11</f>
        <v>1.9150707743547043E-2</v>
      </c>
      <c r="W64" s="4"/>
      <c r="X64" s="6">
        <v>59</v>
      </c>
      <c r="Y64" s="5">
        <v>27921</v>
      </c>
      <c r="Z64" s="5">
        <f>+X64/$X$11</f>
        <v>7.1084337349397592E-2</v>
      </c>
      <c r="AA64" s="4">
        <f t="shared" si="1"/>
        <v>1647339</v>
      </c>
    </row>
    <row r="65" spans="2:27">
      <c r="B65" s="93"/>
      <c r="C65" s="99"/>
      <c r="D65" s="96"/>
      <c r="E65" s="110"/>
      <c r="F65" s="27" t="s">
        <v>164</v>
      </c>
      <c r="G65" s="29" t="s">
        <v>165</v>
      </c>
      <c r="H65" s="6">
        <v>10</v>
      </c>
      <c r="I65" s="5"/>
      <c r="J65" s="5">
        <f>+H65/$H$11</f>
        <v>1.1947431302270013E-2</v>
      </c>
      <c r="K65" s="4"/>
      <c r="L65" s="6">
        <v>16</v>
      </c>
      <c r="M65" s="21"/>
      <c r="N65" s="21">
        <f>+L65/$L$11</f>
        <v>2.8622540250447227E-2</v>
      </c>
      <c r="O65" s="4"/>
      <c r="P65" s="6">
        <v>10</v>
      </c>
      <c r="Q65" s="21"/>
      <c r="R65" s="21">
        <f>+P65/$P$11</f>
        <v>9.3984962406015032E-3</v>
      </c>
      <c r="S65" s="4"/>
      <c r="T65" s="6">
        <v>16</v>
      </c>
      <c r="U65" s="5"/>
      <c r="V65" s="5">
        <f>+T65/$T$11</f>
        <v>1.3322231473771857E-2</v>
      </c>
      <c r="W65" s="4"/>
      <c r="X65" s="6">
        <v>6</v>
      </c>
      <c r="Y65" s="5">
        <v>27921</v>
      </c>
      <c r="Z65" s="5">
        <f>+X65/$X$11</f>
        <v>7.2289156626506026E-3</v>
      </c>
      <c r="AA65" s="4">
        <f t="shared" si="1"/>
        <v>167526</v>
      </c>
    </row>
    <row r="66" spans="2:27">
      <c r="B66" s="93"/>
      <c r="C66" s="99"/>
      <c r="D66" s="96"/>
      <c r="E66" s="110"/>
      <c r="F66" s="27" t="s">
        <v>166</v>
      </c>
      <c r="G66" s="29" t="s">
        <v>167</v>
      </c>
      <c r="H66" s="6"/>
      <c r="I66" s="5"/>
      <c r="J66" s="5"/>
      <c r="K66" s="4"/>
      <c r="L66" s="6"/>
      <c r="M66" s="21"/>
      <c r="N66" s="21"/>
      <c r="O66" s="4"/>
      <c r="P66" s="6"/>
      <c r="Q66" s="21"/>
      <c r="R66" s="21"/>
      <c r="S66" s="4"/>
      <c r="T66" s="6"/>
      <c r="U66" s="5"/>
      <c r="V66" s="5"/>
      <c r="W66" s="4"/>
      <c r="X66" s="6"/>
      <c r="Y66" s="5"/>
      <c r="Z66" s="5"/>
      <c r="AA66" s="4">
        <f t="shared" si="1"/>
        <v>0</v>
      </c>
    </row>
    <row r="67" spans="2:27">
      <c r="B67" s="93"/>
      <c r="C67" s="99"/>
      <c r="D67" s="96"/>
      <c r="E67" s="110"/>
      <c r="F67" s="27" t="s">
        <v>168</v>
      </c>
      <c r="G67" s="29" t="s">
        <v>169</v>
      </c>
      <c r="H67" s="6">
        <v>54</v>
      </c>
      <c r="I67" s="5"/>
      <c r="J67" s="5">
        <f>+H67/$H$11</f>
        <v>6.4516129032258063E-2</v>
      </c>
      <c r="K67" s="4"/>
      <c r="L67" s="6">
        <v>55</v>
      </c>
      <c r="M67" s="21"/>
      <c r="N67" s="21">
        <f>+L67/$L$11</f>
        <v>9.838998211091235E-2</v>
      </c>
      <c r="O67" s="4"/>
      <c r="P67" s="6">
        <v>46</v>
      </c>
      <c r="Q67" s="21"/>
      <c r="R67" s="21">
        <f>+P67/$P$11</f>
        <v>4.3233082706766915E-2</v>
      </c>
      <c r="S67" s="4"/>
      <c r="T67" s="6">
        <v>58</v>
      </c>
      <c r="U67" s="5"/>
      <c r="V67" s="5">
        <f>+T67/$T$11</f>
        <v>4.8293089092422983E-2</v>
      </c>
      <c r="W67" s="4"/>
      <c r="X67" s="6">
        <v>78</v>
      </c>
      <c r="Y67" s="5">
        <v>27921</v>
      </c>
      <c r="Z67" s="5">
        <f>+X67/$X$11</f>
        <v>9.3975903614457831E-2</v>
      </c>
      <c r="AA67" s="4">
        <f t="shared" si="1"/>
        <v>2177838</v>
      </c>
    </row>
    <row r="68" spans="2:27">
      <c r="B68" s="93"/>
      <c r="C68" s="99"/>
      <c r="D68" s="96"/>
      <c r="E68" s="110"/>
      <c r="F68" s="27" t="s">
        <v>170</v>
      </c>
      <c r="G68" s="29" t="s">
        <v>171</v>
      </c>
      <c r="H68" s="6"/>
      <c r="I68" s="5"/>
      <c r="J68" s="5"/>
      <c r="K68" s="4"/>
      <c r="L68" s="6"/>
      <c r="M68" s="21"/>
      <c r="N68" s="21"/>
      <c r="O68" s="4"/>
      <c r="P68" s="6"/>
      <c r="Q68" s="21"/>
      <c r="R68" s="21"/>
      <c r="S68" s="4"/>
      <c r="T68" s="6"/>
      <c r="U68" s="5"/>
      <c r="V68" s="5"/>
      <c r="W68" s="4"/>
      <c r="X68" s="6"/>
      <c r="Y68" s="5"/>
      <c r="Z68" s="5"/>
      <c r="AA68" s="4">
        <f t="shared" si="1"/>
        <v>0</v>
      </c>
    </row>
    <row r="69" spans="2:27">
      <c r="B69" s="93"/>
      <c r="C69" s="99"/>
      <c r="D69" s="96"/>
      <c r="E69" s="110"/>
      <c r="F69" s="27" t="s">
        <v>172</v>
      </c>
      <c r="G69" s="29" t="s">
        <v>173</v>
      </c>
      <c r="H69" s="6"/>
      <c r="I69" s="5"/>
      <c r="J69" s="5"/>
      <c r="K69" s="4"/>
      <c r="L69" s="6"/>
      <c r="M69" s="21"/>
      <c r="N69" s="21"/>
      <c r="O69" s="4"/>
      <c r="P69" s="6"/>
      <c r="Q69" s="21"/>
      <c r="R69" s="21"/>
      <c r="S69" s="4"/>
      <c r="T69" s="6"/>
      <c r="U69" s="5"/>
      <c r="V69" s="5"/>
      <c r="W69" s="4"/>
      <c r="X69" s="6"/>
      <c r="Y69" s="5"/>
      <c r="Z69" s="5"/>
      <c r="AA69" s="4">
        <f t="shared" si="1"/>
        <v>0</v>
      </c>
    </row>
    <row r="70" spans="2:27">
      <c r="B70" s="93"/>
      <c r="C70" s="99"/>
      <c r="D70" s="96"/>
      <c r="E70" s="110"/>
      <c r="F70" s="27" t="s">
        <v>174</v>
      </c>
      <c r="G70" s="29" t="s">
        <v>175</v>
      </c>
      <c r="H70" s="6"/>
      <c r="I70" s="5"/>
      <c r="J70" s="5"/>
      <c r="K70" s="4"/>
      <c r="L70" s="6"/>
      <c r="M70" s="21"/>
      <c r="N70" s="21"/>
      <c r="O70" s="4"/>
      <c r="P70" s="6"/>
      <c r="Q70" s="21"/>
      <c r="R70" s="21"/>
      <c r="S70" s="4"/>
      <c r="T70" s="6"/>
      <c r="U70" s="5"/>
      <c r="V70" s="5"/>
      <c r="W70" s="4"/>
      <c r="X70" s="6"/>
      <c r="Y70" s="5"/>
      <c r="Z70" s="5"/>
      <c r="AA70" s="4">
        <f t="shared" si="1"/>
        <v>0</v>
      </c>
    </row>
    <row r="71" spans="2:27">
      <c r="B71" s="93"/>
      <c r="C71" s="99"/>
      <c r="D71" s="96"/>
      <c r="E71" s="110"/>
      <c r="F71" s="27" t="s">
        <v>176</v>
      </c>
      <c r="G71" s="29" t="s">
        <v>177</v>
      </c>
      <c r="H71" s="6"/>
      <c r="I71" s="5"/>
      <c r="J71" s="5"/>
      <c r="K71" s="4"/>
      <c r="L71" s="6"/>
      <c r="M71" s="21"/>
      <c r="N71" s="21"/>
      <c r="O71" s="4"/>
      <c r="P71" s="6"/>
      <c r="Q71" s="21"/>
      <c r="R71" s="21"/>
      <c r="S71" s="4"/>
      <c r="T71" s="6"/>
      <c r="U71" s="5"/>
      <c r="V71" s="5"/>
      <c r="W71" s="4"/>
      <c r="X71" s="6"/>
      <c r="Y71" s="5"/>
      <c r="Z71" s="5"/>
      <c r="AA71" s="4">
        <f t="shared" si="1"/>
        <v>0</v>
      </c>
    </row>
    <row r="72" spans="2:27">
      <c r="B72" s="93"/>
      <c r="C72" s="99"/>
      <c r="D72" s="96"/>
      <c r="E72" s="110"/>
      <c r="F72" s="27" t="s">
        <v>178</v>
      </c>
      <c r="G72" s="29" t="s">
        <v>179</v>
      </c>
      <c r="H72" s="6"/>
      <c r="I72" s="5"/>
      <c r="J72" s="5"/>
      <c r="K72" s="4"/>
      <c r="L72" s="6"/>
      <c r="M72" s="21"/>
      <c r="N72" s="21"/>
      <c r="O72" s="4"/>
      <c r="P72" s="6"/>
      <c r="Q72" s="21"/>
      <c r="R72" s="21"/>
      <c r="S72" s="4"/>
      <c r="T72" s="6"/>
      <c r="U72" s="5"/>
      <c r="V72" s="5"/>
      <c r="W72" s="4"/>
      <c r="X72" s="6"/>
      <c r="Y72" s="5"/>
      <c r="Z72" s="5"/>
      <c r="AA72" s="4">
        <f t="shared" si="1"/>
        <v>0</v>
      </c>
    </row>
    <row r="73" spans="2:27">
      <c r="B73" s="93"/>
      <c r="C73" s="99"/>
      <c r="D73" s="96"/>
      <c r="E73" s="110"/>
      <c r="F73" s="27" t="s">
        <v>180</v>
      </c>
      <c r="G73" s="29" t="s">
        <v>181</v>
      </c>
      <c r="H73" s="6"/>
      <c r="I73" s="5"/>
      <c r="J73" s="5"/>
      <c r="K73" s="4"/>
      <c r="L73" s="6"/>
      <c r="M73" s="21"/>
      <c r="N73" s="21"/>
      <c r="O73" s="4"/>
      <c r="P73" s="6"/>
      <c r="Q73" s="21"/>
      <c r="R73" s="21"/>
      <c r="S73" s="4"/>
      <c r="T73" s="6"/>
      <c r="U73" s="5"/>
      <c r="V73" s="5"/>
      <c r="W73" s="4"/>
      <c r="X73" s="6"/>
      <c r="Y73" s="5"/>
      <c r="Z73" s="5"/>
      <c r="AA73" s="4">
        <f t="shared" si="1"/>
        <v>0</v>
      </c>
    </row>
    <row r="74" spans="2:27">
      <c r="B74" s="93"/>
      <c r="C74" s="99"/>
      <c r="D74" s="96"/>
      <c r="E74" s="110"/>
      <c r="F74" s="27" t="s">
        <v>182</v>
      </c>
      <c r="G74" s="29" t="s">
        <v>183</v>
      </c>
      <c r="H74" s="6"/>
      <c r="I74" s="5"/>
      <c r="J74" s="5"/>
      <c r="K74" s="4"/>
      <c r="L74" s="6"/>
      <c r="M74" s="21"/>
      <c r="N74" s="21"/>
      <c r="O74" s="4"/>
      <c r="P74" s="6"/>
      <c r="Q74" s="21"/>
      <c r="R74" s="21"/>
      <c r="S74" s="4"/>
      <c r="T74" s="6"/>
      <c r="U74" s="5"/>
      <c r="V74" s="5"/>
      <c r="W74" s="4"/>
      <c r="X74" s="6"/>
      <c r="Y74" s="5"/>
      <c r="Z74" s="5"/>
      <c r="AA74" s="4">
        <f t="shared" si="1"/>
        <v>0</v>
      </c>
    </row>
    <row r="75" spans="2:27">
      <c r="B75" s="93"/>
      <c r="C75" s="99"/>
      <c r="D75" s="96"/>
      <c r="E75" s="110"/>
      <c r="F75" s="27" t="s">
        <v>184</v>
      </c>
      <c r="G75" s="29" t="s">
        <v>185</v>
      </c>
      <c r="H75" s="6"/>
      <c r="I75" s="5"/>
      <c r="J75" s="5"/>
      <c r="K75" s="4"/>
      <c r="L75" s="6"/>
      <c r="M75" s="21"/>
      <c r="N75" s="21"/>
      <c r="O75" s="4"/>
      <c r="P75" s="6"/>
      <c r="Q75" s="21"/>
      <c r="R75" s="21"/>
      <c r="S75" s="4"/>
      <c r="T75" s="6"/>
      <c r="U75" s="5"/>
      <c r="V75" s="5"/>
      <c r="W75" s="4"/>
      <c r="X75" s="6"/>
      <c r="Y75" s="5"/>
      <c r="Z75" s="5"/>
      <c r="AA75" s="4">
        <f t="shared" si="1"/>
        <v>0</v>
      </c>
    </row>
    <row r="76" spans="2:27">
      <c r="B76" s="93"/>
      <c r="C76" s="99"/>
      <c r="D76" s="96"/>
      <c r="E76" s="110"/>
      <c r="F76" s="27" t="s">
        <v>190</v>
      </c>
      <c r="G76" s="29" t="s">
        <v>191</v>
      </c>
      <c r="H76" s="6"/>
      <c r="I76" s="5"/>
      <c r="J76" s="5"/>
      <c r="K76" s="4"/>
      <c r="L76" s="6"/>
      <c r="M76" s="21"/>
      <c r="N76" s="21"/>
      <c r="O76" s="4"/>
      <c r="P76" s="6"/>
      <c r="Q76" s="21"/>
      <c r="R76" s="21"/>
      <c r="S76" s="4"/>
      <c r="T76" s="6"/>
      <c r="U76" s="5"/>
      <c r="V76" s="5"/>
      <c r="W76" s="4"/>
      <c r="X76" s="6"/>
      <c r="Y76" s="5"/>
      <c r="Z76" s="5"/>
      <c r="AA76" s="4">
        <f t="shared" si="1"/>
        <v>0</v>
      </c>
    </row>
    <row r="77" spans="2:27">
      <c r="B77" s="93"/>
      <c r="C77" s="99"/>
      <c r="D77" s="96"/>
      <c r="E77" s="110"/>
      <c r="F77" s="27" t="s">
        <v>192</v>
      </c>
      <c r="G77" s="29" t="s">
        <v>193</v>
      </c>
      <c r="H77" s="6">
        <v>12</v>
      </c>
      <c r="I77" s="5"/>
      <c r="J77" s="5">
        <f>+H77/$H$11</f>
        <v>1.4336917562724014E-2</v>
      </c>
      <c r="K77" s="4"/>
      <c r="L77" s="6">
        <v>0</v>
      </c>
      <c r="M77" s="21"/>
      <c r="N77" s="21">
        <f>+L77/$L$11</f>
        <v>0</v>
      </c>
      <c r="O77" s="4"/>
      <c r="P77" s="6">
        <v>0</v>
      </c>
      <c r="Q77" s="21"/>
      <c r="R77" s="21">
        <f>+P77/$P$11</f>
        <v>0</v>
      </c>
      <c r="S77" s="4"/>
      <c r="T77" s="6">
        <v>0</v>
      </c>
      <c r="U77" s="5"/>
      <c r="V77" s="5">
        <f>+T77/$T$11</f>
        <v>0</v>
      </c>
      <c r="W77" s="4"/>
      <c r="X77" s="6">
        <v>0</v>
      </c>
      <c r="Y77" s="5"/>
      <c r="Z77" s="5">
        <f>+X77/$X$11</f>
        <v>0</v>
      </c>
      <c r="AA77" s="4">
        <f t="shared" si="1"/>
        <v>0</v>
      </c>
    </row>
    <row r="78" spans="2:27">
      <c r="B78" s="93"/>
      <c r="C78" s="99"/>
      <c r="D78" s="96"/>
      <c r="E78" s="110"/>
      <c r="F78" s="27" t="s">
        <v>194</v>
      </c>
      <c r="G78" s="29" t="s">
        <v>195</v>
      </c>
      <c r="H78" s="6"/>
      <c r="I78" s="5"/>
      <c r="J78" s="5"/>
      <c r="K78" s="4"/>
      <c r="L78" s="6"/>
      <c r="M78" s="21"/>
      <c r="N78" s="21"/>
      <c r="O78" s="4"/>
      <c r="P78" s="6"/>
      <c r="Q78" s="21"/>
      <c r="R78" s="21"/>
      <c r="S78" s="4"/>
      <c r="T78" s="6"/>
      <c r="U78" s="5"/>
      <c r="V78" s="5"/>
      <c r="W78" s="4"/>
      <c r="X78" s="6"/>
      <c r="Y78" s="5"/>
      <c r="Z78" s="5"/>
      <c r="AA78" s="4">
        <f t="shared" si="1"/>
        <v>0</v>
      </c>
    </row>
    <row r="79" spans="2:27">
      <c r="B79" s="93"/>
      <c r="C79" s="99"/>
      <c r="D79" s="96"/>
      <c r="E79" s="110"/>
      <c r="F79" s="27" t="s">
        <v>196</v>
      </c>
      <c r="G79" s="29" t="s">
        <v>197</v>
      </c>
      <c r="H79" s="6"/>
      <c r="I79" s="5"/>
      <c r="J79" s="5"/>
      <c r="K79" s="4"/>
      <c r="L79" s="6"/>
      <c r="M79" s="21"/>
      <c r="N79" s="21"/>
      <c r="O79" s="4"/>
      <c r="P79" s="6"/>
      <c r="Q79" s="21"/>
      <c r="R79" s="21"/>
      <c r="S79" s="4"/>
      <c r="T79" s="6"/>
      <c r="U79" s="5"/>
      <c r="V79" s="5"/>
      <c r="W79" s="4"/>
      <c r="X79" s="6"/>
      <c r="Y79" s="5"/>
      <c r="Z79" s="5"/>
      <c r="AA79" s="4">
        <f t="shared" si="1"/>
        <v>0</v>
      </c>
    </row>
    <row r="80" spans="2:27">
      <c r="B80" s="93"/>
      <c r="C80" s="99"/>
      <c r="D80" s="96"/>
      <c r="E80" s="110"/>
      <c r="F80" s="27" t="s">
        <v>198</v>
      </c>
      <c r="G80" s="29" t="s">
        <v>199</v>
      </c>
      <c r="H80" s="6"/>
      <c r="I80" s="5"/>
      <c r="J80" s="5"/>
      <c r="K80" s="4"/>
      <c r="L80" s="6"/>
      <c r="M80" s="21"/>
      <c r="N80" s="21"/>
      <c r="O80" s="4"/>
      <c r="P80" s="6"/>
      <c r="Q80" s="21"/>
      <c r="R80" s="21"/>
      <c r="S80" s="4"/>
      <c r="T80" s="6"/>
      <c r="U80" s="5"/>
      <c r="V80" s="5"/>
      <c r="W80" s="4"/>
      <c r="X80" s="6"/>
      <c r="Y80" s="5"/>
      <c r="Z80" s="5"/>
      <c r="AA80" s="4">
        <f t="shared" si="1"/>
        <v>0</v>
      </c>
    </row>
    <row r="81" spans="2:27">
      <c r="B81" s="93"/>
      <c r="C81" s="99"/>
      <c r="D81" s="96"/>
      <c r="E81" s="110"/>
      <c r="F81" s="27" t="s">
        <v>200</v>
      </c>
      <c r="G81" s="29" t="s">
        <v>201</v>
      </c>
      <c r="H81" s="6"/>
      <c r="I81" s="5"/>
      <c r="J81" s="5"/>
      <c r="K81" s="4"/>
      <c r="L81" s="6"/>
      <c r="M81" s="21"/>
      <c r="N81" s="21"/>
      <c r="O81" s="4"/>
      <c r="P81" s="6"/>
      <c r="Q81" s="21"/>
      <c r="R81" s="21"/>
      <c r="S81" s="4"/>
      <c r="T81" s="6"/>
      <c r="U81" s="5"/>
      <c r="V81" s="5"/>
      <c r="W81" s="4"/>
      <c r="X81" s="6"/>
      <c r="Y81" s="5"/>
      <c r="Z81" s="5"/>
      <c r="AA81" s="4">
        <f t="shared" si="1"/>
        <v>0</v>
      </c>
    </row>
    <row r="82" spans="2:27">
      <c r="B82" s="93"/>
      <c r="C82" s="99"/>
      <c r="D82" s="96"/>
      <c r="E82" s="110"/>
      <c r="F82" s="27" t="s">
        <v>202</v>
      </c>
      <c r="G82" s="29" t="s">
        <v>203</v>
      </c>
      <c r="H82" s="6"/>
      <c r="I82" s="5"/>
      <c r="J82" s="5"/>
      <c r="K82" s="4"/>
      <c r="L82" s="6"/>
      <c r="M82" s="21"/>
      <c r="N82" s="21"/>
      <c r="O82" s="4"/>
      <c r="P82" s="6"/>
      <c r="Q82" s="21"/>
      <c r="R82" s="21"/>
      <c r="S82" s="4"/>
      <c r="T82" s="6"/>
      <c r="U82" s="5"/>
      <c r="V82" s="5"/>
      <c r="W82" s="4"/>
      <c r="X82" s="6"/>
      <c r="Y82" s="5"/>
      <c r="Z82" s="5"/>
      <c r="AA82" s="4">
        <f t="shared" si="1"/>
        <v>0</v>
      </c>
    </row>
    <row r="83" spans="2:27">
      <c r="B83" s="93"/>
      <c r="C83" s="99"/>
      <c r="D83" s="96"/>
      <c r="E83" s="110"/>
      <c r="F83" s="27" t="s">
        <v>204</v>
      </c>
      <c r="G83" s="29" t="s">
        <v>205</v>
      </c>
      <c r="H83" s="6"/>
      <c r="I83" s="5"/>
      <c r="J83" s="5"/>
      <c r="K83" s="4"/>
      <c r="L83" s="6"/>
      <c r="M83" s="21"/>
      <c r="N83" s="21"/>
      <c r="O83" s="4"/>
      <c r="P83" s="6"/>
      <c r="Q83" s="21"/>
      <c r="R83" s="21"/>
      <c r="S83" s="4"/>
      <c r="T83" s="6"/>
      <c r="U83" s="5"/>
      <c r="V83" s="5"/>
      <c r="W83" s="4"/>
      <c r="X83" s="6"/>
      <c r="Y83" s="5"/>
      <c r="Z83" s="5"/>
      <c r="AA83" s="4">
        <f t="shared" si="1"/>
        <v>0</v>
      </c>
    </row>
    <row r="84" spans="2:27">
      <c r="B84" s="93"/>
      <c r="C84" s="99"/>
      <c r="D84" s="96"/>
      <c r="E84" s="110"/>
      <c r="F84" s="27" t="s">
        <v>206</v>
      </c>
      <c r="G84" s="29" t="s">
        <v>207</v>
      </c>
      <c r="H84" s="6"/>
      <c r="I84" s="5"/>
      <c r="J84" s="5"/>
      <c r="K84" s="4"/>
      <c r="L84" s="6"/>
      <c r="M84" s="21"/>
      <c r="N84" s="21"/>
      <c r="O84" s="4"/>
      <c r="P84" s="6"/>
      <c r="Q84" s="21"/>
      <c r="R84" s="21"/>
      <c r="S84" s="4"/>
      <c r="T84" s="6"/>
      <c r="U84" s="5"/>
      <c r="V84" s="5"/>
      <c r="W84" s="4"/>
      <c r="X84" s="6"/>
      <c r="Y84" s="5"/>
      <c r="Z84" s="5"/>
      <c r="AA84" s="4">
        <f t="shared" si="1"/>
        <v>0</v>
      </c>
    </row>
    <row r="85" spans="2:27">
      <c r="B85" s="93"/>
      <c r="C85" s="99"/>
      <c r="D85" s="96"/>
      <c r="E85" s="110"/>
      <c r="F85" s="27" t="s">
        <v>208</v>
      </c>
      <c r="G85" s="29" t="s">
        <v>209</v>
      </c>
      <c r="H85" s="6"/>
      <c r="I85" s="5"/>
      <c r="J85" s="5"/>
      <c r="K85" s="4"/>
      <c r="L85" s="6"/>
      <c r="M85" s="21"/>
      <c r="N85" s="21"/>
      <c r="O85" s="4"/>
      <c r="P85" s="6"/>
      <c r="Q85" s="21"/>
      <c r="R85" s="21"/>
      <c r="S85" s="4"/>
      <c r="T85" s="6"/>
      <c r="U85" s="5"/>
      <c r="V85" s="5"/>
      <c r="W85" s="4"/>
      <c r="X85" s="6"/>
      <c r="Y85" s="5"/>
      <c r="Z85" s="5"/>
      <c r="AA85" s="4">
        <f t="shared" si="1"/>
        <v>0</v>
      </c>
    </row>
    <row r="86" spans="2:27">
      <c r="B86" s="93"/>
      <c r="C86" s="99"/>
      <c r="D86" s="96"/>
      <c r="E86" s="110"/>
      <c r="F86" s="27" t="s">
        <v>210</v>
      </c>
      <c r="G86" s="29" t="s">
        <v>211</v>
      </c>
      <c r="H86" s="6"/>
      <c r="I86" s="5"/>
      <c r="J86" s="5"/>
      <c r="K86" s="4"/>
      <c r="L86" s="6"/>
      <c r="M86" s="21"/>
      <c r="N86" s="21"/>
      <c r="O86" s="4"/>
      <c r="P86" s="6"/>
      <c r="Q86" s="21"/>
      <c r="R86" s="21"/>
      <c r="S86" s="4"/>
      <c r="T86" s="6"/>
      <c r="U86" s="5"/>
      <c r="V86" s="5"/>
      <c r="W86" s="4"/>
      <c r="X86" s="6"/>
      <c r="Y86" s="5"/>
      <c r="Z86" s="5"/>
      <c r="AA86" s="4">
        <f t="shared" ref="AA86:AA149" si="2">+X86*Y86</f>
        <v>0</v>
      </c>
    </row>
    <row r="87" spans="2:27">
      <c r="B87" s="93"/>
      <c r="C87" s="99"/>
      <c r="D87" s="96"/>
      <c r="E87" s="110"/>
      <c r="F87" s="27" t="s">
        <v>212</v>
      </c>
      <c r="G87" s="29" t="s">
        <v>213</v>
      </c>
      <c r="H87" s="6"/>
      <c r="I87" s="5"/>
      <c r="J87" s="5"/>
      <c r="K87" s="4"/>
      <c r="L87" s="6"/>
      <c r="M87" s="21"/>
      <c r="N87" s="21"/>
      <c r="O87" s="4"/>
      <c r="P87" s="6"/>
      <c r="Q87" s="21"/>
      <c r="R87" s="21"/>
      <c r="S87" s="4"/>
      <c r="T87" s="6"/>
      <c r="U87" s="5"/>
      <c r="V87" s="5"/>
      <c r="W87" s="4"/>
      <c r="X87" s="6"/>
      <c r="Y87" s="5"/>
      <c r="Z87" s="5"/>
      <c r="AA87" s="4">
        <f t="shared" si="2"/>
        <v>0</v>
      </c>
    </row>
    <row r="88" spans="2:27">
      <c r="B88" s="93"/>
      <c r="C88" s="99"/>
      <c r="D88" s="96"/>
      <c r="E88" s="110"/>
      <c r="F88" s="27" t="s">
        <v>214</v>
      </c>
      <c r="G88" s="29" t="s">
        <v>215</v>
      </c>
      <c r="H88" s="6"/>
      <c r="I88" s="5"/>
      <c r="J88" s="5"/>
      <c r="K88" s="4"/>
      <c r="L88" s="6"/>
      <c r="M88" s="21"/>
      <c r="N88" s="21"/>
      <c r="O88" s="4"/>
      <c r="P88" s="6"/>
      <c r="Q88" s="21"/>
      <c r="R88" s="21"/>
      <c r="S88" s="4"/>
      <c r="T88" s="6"/>
      <c r="U88" s="5"/>
      <c r="V88" s="5"/>
      <c r="W88" s="4"/>
      <c r="X88" s="6"/>
      <c r="Y88" s="5"/>
      <c r="Z88" s="5"/>
      <c r="AA88" s="4">
        <f t="shared" si="2"/>
        <v>0</v>
      </c>
    </row>
    <row r="89" spans="2:27">
      <c r="B89" s="93"/>
      <c r="C89" s="99"/>
      <c r="D89" s="96"/>
      <c r="E89" s="110"/>
      <c r="F89" s="27" t="s">
        <v>216</v>
      </c>
      <c r="G89" s="29" t="s">
        <v>217</v>
      </c>
      <c r="H89" s="6"/>
      <c r="I89" s="5"/>
      <c r="J89" s="5"/>
      <c r="K89" s="4"/>
      <c r="L89" s="6"/>
      <c r="M89" s="21"/>
      <c r="N89" s="21"/>
      <c r="O89" s="4"/>
      <c r="P89" s="6"/>
      <c r="Q89" s="21"/>
      <c r="R89" s="21"/>
      <c r="S89" s="4"/>
      <c r="T89" s="6"/>
      <c r="U89" s="5"/>
      <c r="V89" s="5"/>
      <c r="W89" s="4"/>
      <c r="X89" s="6"/>
      <c r="Y89" s="5"/>
      <c r="Z89" s="5"/>
      <c r="AA89" s="4">
        <f t="shared" si="2"/>
        <v>0</v>
      </c>
    </row>
    <row r="90" spans="2:27">
      <c r="B90" s="93"/>
      <c r="C90" s="99"/>
      <c r="D90" s="96"/>
      <c r="E90" s="110"/>
      <c r="F90" s="27" t="s">
        <v>218</v>
      </c>
      <c r="G90" s="29" t="s">
        <v>219</v>
      </c>
      <c r="H90" s="6"/>
      <c r="I90" s="5"/>
      <c r="J90" s="5"/>
      <c r="K90" s="4"/>
      <c r="L90" s="6"/>
      <c r="M90" s="21"/>
      <c r="N90" s="21"/>
      <c r="O90" s="4"/>
      <c r="P90" s="6"/>
      <c r="Q90" s="21"/>
      <c r="R90" s="21"/>
      <c r="S90" s="4"/>
      <c r="T90" s="6"/>
      <c r="U90" s="5"/>
      <c r="V90" s="5"/>
      <c r="W90" s="4"/>
      <c r="X90" s="6"/>
      <c r="Y90" s="5"/>
      <c r="Z90" s="5"/>
      <c r="AA90" s="4">
        <f t="shared" si="2"/>
        <v>0</v>
      </c>
    </row>
    <row r="91" spans="2:27">
      <c r="B91" s="93"/>
      <c r="C91" s="99"/>
      <c r="D91" s="96"/>
      <c r="E91" s="110"/>
      <c r="F91" s="27" t="s">
        <v>220</v>
      </c>
      <c r="G91" s="29" t="s">
        <v>221</v>
      </c>
      <c r="H91" s="6"/>
      <c r="I91" s="5"/>
      <c r="J91" s="5"/>
      <c r="K91" s="4"/>
      <c r="L91" s="6"/>
      <c r="M91" s="21"/>
      <c r="N91" s="21"/>
      <c r="O91" s="4"/>
      <c r="P91" s="6"/>
      <c r="Q91" s="21"/>
      <c r="R91" s="21"/>
      <c r="S91" s="4"/>
      <c r="T91" s="6"/>
      <c r="U91" s="5"/>
      <c r="V91" s="5"/>
      <c r="W91" s="4"/>
      <c r="X91" s="6"/>
      <c r="Y91" s="5"/>
      <c r="Z91" s="5"/>
      <c r="AA91" s="4">
        <f t="shared" si="2"/>
        <v>0</v>
      </c>
    </row>
    <row r="92" spans="2:27">
      <c r="B92" s="93"/>
      <c r="C92" s="99"/>
      <c r="D92" s="96"/>
      <c r="E92" s="110"/>
      <c r="F92" s="27" t="s">
        <v>222</v>
      </c>
      <c r="G92" s="29" t="s">
        <v>223</v>
      </c>
      <c r="H92" s="6"/>
      <c r="I92" s="5"/>
      <c r="J92" s="5"/>
      <c r="K92" s="4"/>
      <c r="L92" s="6"/>
      <c r="M92" s="21"/>
      <c r="N92" s="21"/>
      <c r="O92" s="4"/>
      <c r="P92" s="6"/>
      <c r="Q92" s="21"/>
      <c r="R92" s="21"/>
      <c r="S92" s="4"/>
      <c r="T92" s="6"/>
      <c r="U92" s="5"/>
      <c r="V92" s="5"/>
      <c r="W92" s="4"/>
      <c r="X92" s="6"/>
      <c r="Y92" s="5"/>
      <c r="Z92" s="5"/>
      <c r="AA92" s="4">
        <f t="shared" si="2"/>
        <v>0</v>
      </c>
    </row>
    <row r="93" spans="2:27">
      <c r="B93" s="93"/>
      <c r="C93" s="99"/>
      <c r="D93" s="96"/>
      <c r="E93" s="110"/>
      <c r="F93" s="27" t="s">
        <v>224</v>
      </c>
      <c r="G93" s="29" t="s">
        <v>225</v>
      </c>
      <c r="H93" s="6"/>
      <c r="I93" s="5"/>
      <c r="J93" s="5"/>
      <c r="K93" s="4"/>
      <c r="L93" s="6"/>
      <c r="M93" s="21"/>
      <c r="N93" s="21"/>
      <c r="O93" s="4"/>
      <c r="P93" s="6"/>
      <c r="Q93" s="21"/>
      <c r="R93" s="21"/>
      <c r="S93" s="4"/>
      <c r="T93" s="6"/>
      <c r="U93" s="5"/>
      <c r="V93" s="5"/>
      <c r="W93" s="4"/>
      <c r="X93" s="6"/>
      <c r="Y93" s="5"/>
      <c r="Z93" s="5"/>
      <c r="AA93" s="4">
        <f t="shared" si="2"/>
        <v>0</v>
      </c>
    </row>
    <row r="94" spans="2:27">
      <c r="B94" s="93"/>
      <c r="C94" s="99"/>
      <c r="D94" s="96"/>
      <c r="E94" s="110"/>
      <c r="F94" s="27" t="s">
        <v>226</v>
      </c>
      <c r="G94" s="29" t="s">
        <v>227</v>
      </c>
      <c r="H94" s="6"/>
      <c r="I94" s="5"/>
      <c r="J94" s="5"/>
      <c r="K94" s="4"/>
      <c r="L94" s="6"/>
      <c r="M94" s="21"/>
      <c r="N94" s="21"/>
      <c r="O94" s="4"/>
      <c r="P94" s="6"/>
      <c r="Q94" s="21"/>
      <c r="R94" s="21"/>
      <c r="S94" s="4"/>
      <c r="T94" s="6"/>
      <c r="U94" s="5"/>
      <c r="V94" s="5"/>
      <c r="W94" s="4"/>
      <c r="X94" s="6"/>
      <c r="Y94" s="5"/>
      <c r="Z94" s="5"/>
      <c r="AA94" s="4">
        <f t="shared" si="2"/>
        <v>0</v>
      </c>
    </row>
    <row r="95" spans="2:27">
      <c r="B95" s="93"/>
      <c r="C95" s="99"/>
      <c r="D95" s="96"/>
      <c r="E95" s="110"/>
      <c r="F95" s="27" t="s">
        <v>228</v>
      </c>
      <c r="G95" s="29" t="s">
        <v>229</v>
      </c>
      <c r="H95" s="6"/>
      <c r="I95" s="5"/>
      <c r="J95" s="5"/>
      <c r="K95" s="4"/>
      <c r="L95" s="6"/>
      <c r="M95" s="21"/>
      <c r="N95" s="21"/>
      <c r="O95" s="4"/>
      <c r="P95" s="6"/>
      <c r="Q95" s="21"/>
      <c r="R95" s="21"/>
      <c r="S95" s="4"/>
      <c r="T95" s="6"/>
      <c r="U95" s="5"/>
      <c r="V95" s="5"/>
      <c r="W95" s="4"/>
      <c r="X95" s="6"/>
      <c r="Y95" s="5"/>
      <c r="Z95" s="5"/>
      <c r="AA95" s="4">
        <f t="shared" si="2"/>
        <v>0</v>
      </c>
    </row>
    <row r="96" spans="2:27">
      <c r="B96" s="93"/>
      <c r="C96" s="99"/>
      <c r="D96" s="96"/>
      <c r="E96" s="110"/>
      <c r="F96" s="27" t="s">
        <v>230</v>
      </c>
      <c r="G96" s="29" t="s">
        <v>231</v>
      </c>
      <c r="H96" s="6"/>
      <c r="I96" s="5"/>
      <c r="J96" s="5"/>
      <c r="K96" s="4"/>
      <c r="L96" s="6"/>
      <c r="M96" s="21"/>
      <c r="N96" s="21"/>
      <c r="O96" s="4"/>
      <c r="P96" s="6"/>
      <c r="Q96" s="21"/>
      <c r="R96" s="21"/>
      <c r="S96" s="4"/>
      <c r="T96" s="6"/>
      <c r="U96" s="5"/>
      <c r="V96" s="5"/>
      <c r="W96" s="4"/>
      <c r="X96" s="6"/>
      <c r="Y96" s="5"/>
      <c r="Z96" s="5"/>
      <c r="AA96" s="4">
        <f t="shared" si="2"/>
        <v>0</v>
      </c>
    </row>
    <row r="97" spans="2:27">
      <c r="B97" s="93"/>
      <c r="C97" s="99"/>
      <c r="D97" s="96"/>
      <c r="E97" s="110"/>
      <c r="F97" s="27" t="s">
        <v>232</v>
      </c>
      <c r="G97" s="29" t="s">
        <v>233</v>
      </c>
      <c r="H97" s="6"/>
      <c r="I97" s="5"/>
      <c r="J97" s="5"/>
      <c r="K97" s="4"/>
      <c r="L97" s="6"/>
      <c r="M97" s="21"/>
      <c r="N97" s="21"/>
      <c r="O97" s="4"/>
      <c r="P97" s="6"/>
      <c r="Q97" s="21"/>
      <c r="R97" s="21"/>
      <c r="S97" s="4"/>
      <c r="T97" s="6"/>
      <c r="U97" s="5"/>
      <c r="V97" s="5"/>
      <c r="W97" s="4"/>
      <c r="X97" s="6"/>
      <c r="Y97" s="5"/>
      <c r="Z97" s="5"/>
      <c r="AA97" s="4">
        <f t="shared" si="2"/>
        <v>0</v>
      </c>
    </row>
    <row r="98" spans="2:27">
      <c r="B98" s="93"/>
      <c r="C98" s="99"/>
      <c r="D98" s="96"/>
      <c r="E98" s="110"/>
      <c r="F98" s="27" t="s">
        <v>234</v>
      </c>
      <c r="G98" s="29" t="s">
        <v>235</v>
      </c>
      <c r="H98" s="6"/>
      <c r="I98" s="5"/>
      <c r="J98" s="5"/>
      <c r="K98" s="4"/>
      <c r="L98" s="6"/>
      <c r="M98" s="21"/>
      <c r="N98" s="21"/>
      <c r="O98" s="4"/>
      <c r="P98" s="6"/>
      <c r="Q98" s="21"/>
      <c r="R98" s="21"/>
      <c r="S98" s="4"/>
      <c r="T98" s="6"/>
      <c r="U98" s="5"/>
      <c r="V98" s="5"/>
      <c r="W98" s="4"/>
      <c r="X98" s="6"/>
      <c r="Y98" s="5"/>
      <c r="Z98" s="5"/>
      <c r="AA98" s="4">
        <f t="shared" si="2"/>
        <v>0</v>
      </c>
    </row>
    <row r="99" spans="2:27">
      <c r="B99" s="93"/>
      <c r="C99" s="99"/>
      <c r="D99" s="96"/>
      <c r="E99" s="110"/>
      <c r="F99" s="27" t="s">
        <v>236</v>
      </c>
      <c r="G99" s="29" t="s">
        <v>237</v>
      </c>
      <c r="H99" s="6"/>
      <c r="I99" s="5"/>
      <c r="J99" s="5"/>
      <c r="K99" s="4"/>
      <c r="L99" s="6"/>
      <c r="M99" s="21"/>
      <c r="N99" s="21"/>
      <c r="O99" s="4"/>
      <c r="P99" s="6"/>
      <c r="Q99" s="21"/>
      <c r="R99" s="21"/>
      <c r="S99" s="4"/>
      <c r="T99" s="6"/>
      <c r="U99" s="5"/>
      <c r="V99" s="5"/>
      <c r="W99" s="4"/>
      <c r="X99" s="6"/>
      <c r="Y99" s="5"/>
      <c r="Z99" s="5"/>
      <c r="AA99" s="4">
        <f t="shared" si="2"/>
        <v>0</v>
      </c>
    </row>
    <row r="100" spans="2:27">
      <c r="B100" s="93"/>
      <c r="C100" s="99"/>
      <c r="D100" s="96"/>
      <c r="E100" s="110"/>
      <c r="F100" s="27" t="s">
        <v>238</v>
      </c>
      <c r="G100" s="29" t="s">
        <v>239</v>
      </c>
      <c r="H100" s="6"/>
      <c r="I100" s="5"/>
      <c r="J100" s="5"/>
      <c r="K100" s="4"/>
      <c r="L100" s="6"/>
      <c r="M100" s="21"/>
      <c r="N100" s="21"/>
      <c r="O100" s="4"/>
      <c r="P100" s="6"/>
      <c r="Q100" s="21"/>
      <c r="R100" s="21"/>
      <c r="S100" s="4"/>
      <c r="T100" s="6"/>
      <c r="U100" s="5"/>
      <c r="V100" s="5"/>
      <c r="W100" s="4"/>
      <c r="X100" s="6"/>
      <c r="Y100" s="5"/>
      <c r="Z100" s="5"/>
      <c r="AA100" s="4">
        <f t="shared" si="2"/>
        <v>0</v>
      </c>
    </row>
    <row r="101" spans="2:27">
      <c r="B101" s="93"/>
      <c r="C101" s="99"/>
      <c r="D101" s="96"/>
      <c r="E101" s="110"/>
      <c r="F101" s="27" t="s">
        <v>240</v>
      </c>
      <c r="G101" s="29" t="s">
        <v>241</v>
      </c>
      <c r="H101" s="6"/>
      <c r="I101" s="5"/>
      <c r="J101" s="5"/>
      <c r="K101" s="4"/>
      <c r="L101" s="6"/>
      <c r="M101" s="21"/>
      <c r="N101" s="21"/>
      <c r="O101" s="4"/>
      <c r="P101" s="6"/>
      <c r="Q101" s="21"/>
      <c r="R101" s="21"/>
      <c r="S101" s="4"/>
      <c r="T101" s="6"/>
      <c r="U101" s="5"/>
      <c r="V101" s="5"/>
      <c r="W101" s="4"/>
      <c r="X101" s="6"/>
      <c r="Y101" s="5"/>
      <c r="Z101" s="5"/>
      <c r="AA101" s="4">
        <f t="shared" si="2"/>
        <v>0</v>
      </c>
    </row>
    <row r="102" spans="2:27">
      <c r="B102" s="93"/>
      <c r="C102" s="99"/>
      <c r="D102" s="96"/>
      <c r="E102" s="110"/>
      <c r="F102" s="27" t="s">
        <v>242</v>
      </c>
      <c r="G102" s="29" t="s">
        <v>243</v>
      </c>
      <c r="H102" s="6"/>
      <c r="I102" s="5"/>
      <c r="J102" s="5"/>
      <c r="K102" s="4"/>
      <c r="L102" s="6"/>
      <c r="M102" s="21"/>
      <c r="N102" s="21"/>
      <c r="O102" s="4"/>
      <c r="P102" s="6"/>
      <c r="Q102" s="21"/>
      <c r="R102" s="21"/>
      <c r="S102" s="4"/>
      <c r="T102" s="6"/>
      <c r="U102" s="5"/>
      <c r="V102" s="5"/>
      <c r="W102" s="4"/>
      <c r="X102" s="6"/>
      <c r="Y102" s="5"/>
      <c r="Z102" s="5"/>
      <c r="AA102" s="4">
        <f t="shared" si="2"/>
        <v>0</v>
      </c>
    </row>
    <row r="103" spans="2:27">
      <c r="B103" s="93"/>
      <c r="C103" s="99"/>
      <c r="D103" s="96"/>
      <c r="E103" s="110"/>
      <c r="F103" s="27" t="s">
        <v>244</v>
      </c>
      <c r="G103" s="29" t="s">
        <v>245</v>
      </c>
      <c r="H103" s="6"/>
      <c r="I103" s="5"/>
      <c r="J103" s="5"/>
      <c r="K103" s="4"/>
      <c r="L103" s="6"/>
      <c r="M103" s="21"/>
      <c r="N103" s="21"/>
      <c r="O103" s="4"/>
      <c r="P103" s="6"/>
      <c r="Q103" s="21"/>
      <c r="R103" s="21"/>
      <c r="S103" s="4"/>
      <c r="T103" s="6"/>
      <c r="U103" s="5"/>
      <c r="V103" s="5"/>
      <c r="W103" s="4"/>
      <c r="X103" s="6"/>
      <c r="Y103" s="5"/>
      <c r="Z103" s="5"/>
      <c r="AA103" s="4">
        <f t="shared" si="2"/>
        <v>0</v>
      </c>
    </row>
    <row r="104" spans="2:27">
      <c r="B104" s="93"/>
      <c r="C104" s="99"/>
      <c r="D104" s="96"/>
      <c r="E104" s="110"/>
      <c r="F104" s="27" t="s">
        <v>246</v>
      </c>
      <c r="G104" s="29" t="s">
        <v>247</v>
      </c>
      <c r="H104" s="6"/>
      <c r="I104" s="5"/>
      <c r="J104" s="5"/>
      <c r="K104" s="4"/>
      <c r="L104" s="6"/>
      <c r="M104" s="21"/>
      <c r="N104" s="21"/>
      <c r="O104" s="4"/>
      <c r="P104" s="6"/>
      <c r="Q104" s="21"/>
      <c r="R104" s="21"/>
      <c r="S104" s="4"/>
      <c r="T104" s="6"/>
      <c r="U104" s="5"/>
      <c r="V104" s="5"/>
      <c r="W104" s="4"/>
      <c r="X104" s="6"/>
      <c r="Y104" s="5"/>
      <c r="Z104" s="5"/>
      <c r="AA104" s="4">
        <f t="shared" si="2"/>
        <v>0</v>
      </c>
    </row>
    <row r="105" spans="2:27">
      <c r="B105" s="93"/>
      <c r="C105" s="99"/>
      <c r="D105" s="96"/>
      <c r="E105" s="110"/>
      <c r="F105" s="27" t="s">
        <v>248</v>
      </c>
      <c r="G105" s="29" t="s">
        <v>249</v>
      </c>
      <c r="H105" s="6"/>
      <c r="I105" s="5"/>
      <c r="J105" s="5"/>
      <c r="K105" s="4"/>
      <c r="L105" s="6"/>
      <c r="M105" s="21"/>
      <c r="N105" s="21"/>
      <c r="O105" s="4"/>
      <c r="P105" s="6"/>
      <c r="Q105" s="21"/>
      <c r="R105" s="21"/>
      <c r="S105" s="4"/>
      <c r="T105" s="6"/>
      <c r="U105" s="5"/>
      <c r="V105" s="5"/>
      <c r="W105" s="4"/>
      <c r="X105" s="6"/>
      <c r="Y105" s="5"/>
      <c r="Z105" s="5"/>
      <c r="AA105" s="4">
        <f t="shared" si="2"/>
        <v>0</v>
      </c>
    </row>
    <row r="106" spans="2:27">
      <c r="B106" s="93"/>
      <c r="C106" s="99"/>
      <c r="D106" s="96"/>
      <c r="E106" s="110"/>
      <c r="F106" s="27" t="s">
        <v>250</v>
      </c>
      <c r="G106" s="29" t="s">
        <v>251</v>
      </c>
      <c r="H106" s="6"/>
      <c r="I106" s="5"/>
      <c r="J106" s="5"/>
      <c r="K106" s="4"/>
      <c r="L106" s="6"/>
      <c r="M106" s="21"/>
      <c r="N106" s="21"/>
      <c r="O106" s="4"/>
      <c r="P106" s="6"/>
      <c r="Q106" s="21"/>
      <c r="R106" s="21"/>
      <c r="S106" s="4"/>
      <c r="T106" s="6"/>
      <c r="U106" s="5"/>
      <c r="V106" s="5"/>
      <c r="W106" s="4"/>
      <c r="X106" s="6"/>
      <c r="Y106" s="5"/>
      <c r="Z106" s="5"/>
      <c r="AA106" s="4">
        <f t="shared" si="2"/>
        <v>0</v>
      </c>
    </row>
    <row r="107" spans="2:27">
      <c r="B107" s="93"/>
      <c r="C107" s="99"/>
      <c r="D107" s="96"/>
      <c r="E107" s="110"/>
      <c r="F107" s="27" t="s">
        <v>252</v>
      </c>
      <c r="G107" s="29" t="s">
        <v>253</v>
      </c>
      <c r="H107" s="6"/>
      <c r="I107" s="5"/>
      <c r="J107" s="5"/>
      <c r="K107" s="4"/>
      <c r="L107" s="6"/>
      <c r="M107" s="21"/>
      <c r="N107" s="21"/>
      <c r="O107" s="4"/>
      <c r="P107" s="6"/>
      <c r="Q107" s="21"/>
      <c r="R107" s="21"/>
      <c r="S107" s="4"/>
      <c r="T107" s="6"/>
      <c r="U107" s="5"/>
      <c r="V107" s="5"/>
      <c r="W107" s="4"/>
      <c r="X107" s="6"/>
      <c r="Y107" s="5"/>
      <c r="Z107" s="5"/>
      <c r="AA107" s="4">
        <f t="shared" si="2"/>
        <v>0</v>
      </c>
    </row>
    <row r="108" spans="2:27">
      <c r="B108" s="93"/>
      <c r="C108" s="99"/>
      <c r="D108" s="96"/>
      <c r="E108" s="110"/>
      <c r="F108" s="27" t="s">
        <v>254</v>
      </c>
      <c r="G108" s="29" t="s">
        <v>255</v>
      </c>
      <c r="H108" s="6"/>
      <c r="I108" s="5"/>
      <c r="J108" s="5"/>
      <c r="K108" s="4"/>
      <c r="L108" s="6"/>
      <c r="M108" s="21"/>
      <c r="N108" s="21"/>
      <c r="O108" s="4"/>
      <c r="P108" s="6"/>
      <c r="Q108" s="21"/>
      <c r="R108" s="21"/>
      <c r="S108" s="4"/>
      <c r="T108" s="6"/>
      <c r="U108" s="5"/>
      <c r="V108" s="5"/>
      <c r="W108" s="4"/>
      <c r="X108" s="6"/>
      <c r="Y108" s="5"/>
      <c r="Z108" s="5"/>
      <c r="AA108" s="4">
        <f t="shared" si="2"/>
        <v>0</v>
      </c>
    </row>
    <row r="109" spans="2:27">
      <c r="B109" s="93"/>
      <c r="C109" s="99"/>
      <c r="D109" s="96"/>
      <c r="E109" s="110"/>
      <c r="F109" s="27" t="s">
        <v>256</v>
      </c>
      <c r="G109" s="29" t="s">
        <v>257</v>
      </c>
      <c r="H109" s="6"/>
      <c r="I109" s="5"/>
      <c r="J109" s="5"/>
      <c r="K109" s="4"/>
      <c r="L109" s="6"/>
      <c r="M109" s="21"/>
      <c r="N109" s="21"/>
      <c r="O109" s="4"/>
      <c r="P109" s="6"/>
      <c r="Q109" s="21"/>
      <c r="R109" s="21"/>
      <c r="S109" s="4"/>
      <c r="T109" s="6"/>
      <c r="U109" s="5"/>
      <c r="V109" s="5"/>
      <c r="W109" s="4"/>
      <c r="X109" s="6"/>
      <c r="Y109" s="5"/>
      <c r="Z109" s="5"/>
      <c r="AA109" s="4">
        <f t="shared" si="2"/>
        <v>0</v>
      </c>
    </row>
    <row r="110" spans="2:27" ht="13.8" thickBot="1">
      <c r="B110" s="94"/>
      <c r="C110" s="108"/>
      <c r="D110" s="97"/>
      <c r="E110" s="111"/>
      <c r="F110" s="35" t="s">
        <v>258</v>
      </c>
      <c r="G110" s="36" t="s">
        <v>259</v>
      </c>
      <c r="H110" s="6"/>
      <c r="I110" s="5"/>
      <c r="J110" s="5"/>
      <c r="K110" s="4"/>
      <c r="L110" s="6"/>
      <c r="M110" s="21"/>
      <c r="N110" s="21"/>
      <c r="O110" s="4"/>
      <c r="P110" s="6"/>
      <c r="Q110" s="21"/>
      <c r="R110" s="21"/>
      <c r="S110" s="4"/>
      <c r="T110" s="6"/>
      <c r="U110" s="5"/>
      <c r="V110" s="5"/>
      <c r="W110" s="4"/>
      <c r="X110" s="6"/>
      <c r="Y110" s="5"/>
      <c r="Z110" s="5"/>
      <c r="AA110" s="4">
        <f t="shared" si="2"/>
        <v>0</v>
      </c>
    </row>
    <row r="111" spans="2:27">
      <c r="B111" s="92">
        <v>3</v>
      </c>
      <c r="C111" s="107" t="s">
        <v>17</v>
      </c>
      <c r="D111" s="95">
        <v>3.1</v>
      </c>
      <c r="E111" s="109" t="s">
        <v>18</v>
      </c>
      <c r="F111" s="33" t="s">
        <v>260</v>
      </c>
      <c r="G111" s="34" t="s">
        <v>261</v>
      </c>
      <c r="H111" s="6">
        <v>316</v>
      </c>
      <c r="I111" s="5"/>
      <c r="J111" s="5">
        <f>+H111/$H$11</f>
        <v>0.37753882915173237</v>
      </c>
      <c r="K111" s="4"/>
      <c r="L111" s="6">
        <v>346</v>
      </c>
      <c r="M111" s="21"/>
      <c r="N111" s="21">
        <f>+L111/$L$11</f>
        <v>0.61896243291592123</v>
      </c>
      <c r="O111" s="4"/>
      <c r="P111" s="6">
        <v>510</v>
      </c>
      <c r="Q111" s="21"/>
      <c r="R111" s="21">
        <f>+P111/$P$11</f>
        <v>0.47932330827067671</v>
      </c>
      <c r="S111" s="4"/>
      <c r="T111" s="6">
        <v>502</v>
      </c>
      <c r="U111" s="5"/>
      <c r="V111" s="5">
        <f>+T111/$T$11</f>
        <v>0.41798501248959202</v>
      </c>
      <c r="W111" s="4"/>
      <c r="X111" s="6">
        <v>577</v>
      </c>
      <c r="Y111" s="5">
        <v>94055</v>
      </c>
      <c r="Z111" s="5">
        <f>+X111/$X$11</f>
        <v>0.69518072289156629</v>
      </c>
      <c r="AA111" s="4">
        <f t="shared" si="2"/>
        <v>54269735</v>
      </c>
    </row>
    <row r="112" spans="2:27">
      <c r="B112" s="93"/>
      <c r="C112" s="99"/>
      <c r="D112" s="96"/>
      <c r="E112" s="110"/>
      <c r="F112" s="27" t="s">
        <v>262</v>
      </c>
      <c r="G112" s="29" t="s">
        <v>263</v>
      </c>
      <c r="H112" s="6"/>
      <c r="I112" s="5"/>
      <c r="J112" s="5"/>
      <c r="K112" s="4"/>
      <c r="L112" s="6"/>
      <c r="M112" s="21"/>
      <c r="N112" s="21"/>
      <c r="O112" s="4"/>
      <c r="P112" s="6"/>
      <c r="Q112" s="21"/>
      <c r="R112" s="21"/>
      <c r="S112" s="4"/>
      <c r="T112" s="6"/>
      <c r="U112" s="5"/>
      <c r="V112" s="5"/>
      <c r="W112" s="4"/>
      <c r="X112" s="6"/>
      <c r="Y112" s="5"/>
      <c r="Z112" s="5"/>
      <c r="AA112" s="4">
        <f t="shared" si="2"/>
        <v>0</v>
      </c>
    </row>
    <row r="113" spans="2:27" ht="13.8" thickBot="1">
      <c r="B113" s="93"/>
      <c r="C113" s="99"/>
      <c r="D113" s="97"/>
      <c r="E113" s="111"/>
      <c r="F113" s="35" t="s">
        <v>264</v>
      </c>
      <c r="G113" s="36" t="s">
        <v>265</v>
      </c>
      <c r="H113" s="6">
        <v>92</v>
      </c>
      <c r="I113" s="5"/>
      <c r="J113" s="5">
        <f>+H113/$H$11</f>
        <v>0.10991636798088411</v>
      </c>
      <c r="K113" s="4"/>
      <c r="L113" s="6">
        <v>94</v>
      </c>
      <c r="M113" s="21"/>
      <c r="N113" s="21">
        <f>+L113/$L$11</f>
        <v>0.16815742397137745</v>
      </c>
      <c r="O113" s="4"/>
      <c r="P113" s="6">
        <v>179</v>
      </c>
      <c r="Q113" s="21"/>
      <c r="R113" s="21">
        <f>+P113/$P$11</f>
        <v>0.16823308270676693</v>
      </c>
      <c r="S113" s="4"/>
      <c r="T113" s="6">
        <v>124</v>
      </c>
      <c r="U113" s="5"/>
      <c r="V113" s="5">
        <f>+T113/$T$11</f>
        <v>0.10324729392173189</v>
      </c>
      <c r="W113" s="4"/>
      <c r="X113" s="6">
        <v>122</v>
      </c>
      <c r="Y113" s="5">
        <v>94055</v>
      </c>
      <c r="Z113" s="5">
        <f>+X113/$X$11</f>
        <v>0.14698795180722893</v>
      </c>
      <c r="AA113" s="4">
        <f t="shared" si="2"/>
        <v>11474710</v>
      </c>
    </row>
    <row r="114" spans="2:27">
      <c r="B114" s="93"/>
      <c r="C114" s="99"/>
      <c r="D114" s="95">
        <v>3.2</v>
      </c>
      <c r="E114" s="109" t="s">
        <v>21</v>
      </c>
      <c r="F114" s="33" t="s">
        <v>266</v>
      </c>
      <c r="G114" s="34" t="s">
        <v>267</v>
      </c>
      <c r="H114" s="6">
        <v>0</v>
      </c>
      <c r="I114" s="5"/>
      <c r="J114" s="5"/>
      <c r="K114" s="4"/>
      <c r="L114" s="6"/>
      <c r="M114" s="21"/>
      <c r="N114" s="21">
        <f>+L114/$L$11</f>
        <v>0</v>
      </c>
      <c r="O114" s="4"/>
      <c r="P114" s="6"/>
      <c r="Q114" s="21"/>
      <c r="R114" s="21"/>
      <c r="S114" s="4"/>
      <c r="T114" s="6"/>
      <c r="U114" s="5"/>
      <c r="V114" s="5"/>
      <c r="W114" s="4"/>
      <c r="X114" s="6"/>
      <c r="Y114" s="5"/>
      <c r="Z114" s="5"/>
      <c r="AA114" s="4">
        <f t="shared" si="2"/>
        <v>0</v>
      </c>
    </row>
    <row r="115" spans="2:27" ht="13.8" thickBot="1">
      <c r="B115" s="93"/>
      <c r="C115" s="99"/>
      <c r="D115" s="97"/>
      <c r="E115" s="111"/>
      <c r="F115" s="35" t="s">
        <v>268</v>
      </c>
      <c r="G115" s="36" t="s">
        <v>269</v>
      </c>
      <c r="H115" s="6">
        <v>0</v>
      </c>
      <c r="I115" s="5"/>
      <c r="J115" s="5"/>
      <c r="K115" s="4"/>
      <c r="L115" s="6"/>
      <c r="M115" s="21"/>
      <c r="N115" s="21"/>
      <c r="O115" s="4"/>
      <c r="P115" s="6"/>
      <c r="Q115" s="21"/>
      <c r="R115" s="21"/>
      <c r="S115" s="4"/>
      <c r="T115" s="6"/>
      <c r="U115" s="5"/>
      <c r="V115" s="5"/>
      <c r="W115" s="4"/>
      <c r="X115" s="6"/>
      <c r="Y115" s="5"/>
      <c r="Z115" s="5"/>
      <c r="AA115" s="4">
        <f t="shared" si="2"/>
        <v>0</v>
      </c>
    </row>
    <row r="116" spans="2:27">
      <c r="B116" s="93"/>
      <c r="C116" s="99"/>
      <c r="D116" s="95">
        <v>3.4</v>
      </c>
      <c r="E116" s="109" t="s">
        <v>20</v>
      </c>
      <c r="F116" s="33" t="s">
        <v>270</v>
      </c>
      <c r="G116" s="34" t="s">
        <v>271</v>
      </c>
      <c r="H116" s="6">
        <v>0</v>
      </c>
      <c r="I116" s="5"/>
      <c r="J116" s="5"/>
      <c r="K116" s="4"/>
      <c r="L116" s="6"/>
      <c r="M116" s="21"/>
      <c r="N116" s="21"/>
      <c r="O116" s="4"/>
      <c r="P116" s="6"/>
      <c r="Q116" s="21"/>
      <c r="R116" s="21"/>
      <c r="S116" s="4"/>
      <c r="T116" s="6"/>
      <c r="U116" s="5"/>
      <c r="V116" s="5"/>
      <c r="W116" s="4"/>
      <c r="X116" s="6"/>
      <c r="Y116" s="5"/>
      <c r="Z116" s="5"/>
      <c r="AA116" s="4">
        <f t="shared" si="2"/>
        <v>0</v>
      </c>
    </row>
    <row r="117" spans="2:27" ht="13.8" thickBot="1">
      <c r="B117" s="93"/>
      <c r="C117" s="99"/>
      <c r="D117" s="97"/>
      <c r="E117" s="111"/>
      <c r="F117" s="35" t="s">
        <v>272</v>
      </c>
      <c r="G117" s="36" t="s">
        <v>273</v>
      </c>
      <c r="H117" s="6">
        <v>0</v>
      </c>
      <c r="I117" s="5"/>
      <c r="J117" s="5"/>
      <c r="K117" s="4"/>
      <c r="L117" s="6"/>
      <c r="M117" s="21"/>
      <c r="N117" s="21"/>
      <c r="O117" s="4"/>
      <c r="P117" s="6"/>
      <c r="Q117" s="21"/>
      <c r="R117" s="21"/>
      <c r="S117" s="4"/>
      <c r="T117" s="6"/>
      <c r="U117" s="5"/>
      <c r="V117" s="5"/>
      <c r="W117" s="4"/>
      <c r="X117" s="6"/>
      <c r="Y117" s="5"/>
      <c r="Z117" s="5"/>
      <c r="AA117" s="4">
        <f t="shared" si="2"/>
        <v>0</v>
      </c>
    </row>
    <row r="118" spans="2:27">
      <c r="B118" s="93"/>
      <c r="C118" s="99"/>
      <c r="D118" s="95">
        <v>3.5</v>
      </c>
      <c r="E118" s="110" t="s">
        <v>19</v>
      </c>
      <c r="F118" s="37" t="s">
        <v>274</v>
      </c>
      <c r="G118" s="38" t="s">
        <v>275</v>
      </c>
      <c r="H118" s="6">
        <v>0</v>
      </c>
      <c r="I118" s="5"/>
      <c r="J118" s="5"/>
      <c r="K118" s="4"/>
      <c r="L118" s="6"/>
      <c r="M118" s="21"/>
      <c r="N118" s="21"/>
      <c r="O118" s="4"/>
      <c r="P118" s="6"/>
      <c r="Q118" s="21"/>
      <c r="R118" s="21"/>
      <c r="S118" s="4"/>
      <c r="T118" s="6"/>
      <c r="U118" s="5"/>
      <c r="V118" s="5"/>
      <c r="W118" s="4"/>
      <c r="X118" s="6"/>
      <c r="Y118" s="5"/>
      <c r="Z118" s="5"/>
      <c r="AA118" s="4">
        <f t="shared" si="2"/>
        <v>0</v>
      </c>
    </row>
    <row r="119" spans="2:27" ht="13.8" thickBot="1">
      <c r="B119" s="93"/>
      <c r="C119" s="99"/>
      <c r="D119" s="97"/>
      <c r="E119" s="111"/>
      <c r="F119" s="35" t="s">
        <v>276</v>
      </c>
      <c r="G119" s="36" t="s">
        <v>277</v>
      </c>
      <c r="H119" s="6">
        <v>0</v>
      </c>
      <c r="I119" s="5"/>
      <c r="J119" s="5"/>
      <c r="K119" s="4"/>
      <c r="L119" s="6"/>
      <c r="M119" s="21"/>
      <c r="N119" s="21"/>
      <c r="O119" s="4"/>
      <c r="P119" s="6"/>
      <c r="Q119" s="21"/>
      <c r="R119" s="21"/>
      <c r="S119" s="4"/>
      <c r="T119" s="6"/>
      <c r="U119" s="5"/>
      <c r="V119" s="5"/>
      <c r="W119" s="4"/>
      <c r="X119" s="6"/>
      <c r="Y119" s="5"/>
      <c r="Z119" s="5"/>
      <c r="AA119" s="4">
        <f t="shared" si="2"/>
        <v>0</v>
      </c>
    </row>
    <row r="120" spans="2:27">
      <c r="B120" s="93"/>
      <c r="C120" s="99"/>
      <c r="D120" s="95">
        <v>3.3</v>
      </c>
      <c r="E120" s="109" t="s">
        <v>23</v>
      </c>
      <c r="F120" s="33" t="s">
        <v>278</v>
      </c>
      <c r="G120" s="34" t="s">
        <v>279</v>
      </c>
      <c r="H120" s="6">
        <v>0</v>
      </c>
      <c r="I120" s="5"/>
      <c r="J120" s="5"/>
      <c r="K120" s="4"/>
      <c r="L120" s="6"/>
      <c r="M120" s="21"/>
      <c r="N120" s="21"/>
      <c r="O120" s="4"/>
      <c r="P120" s="6"/>
      <c r="Q120" s="21"/>
      <c r="R120" s="21"/>
      <c r="S120" s="4"/>
      <c r="T120" s="6"/>
      <c r="U120" s="5"/>
      <c r="V120" s="5"/>
      <c r="W120" s="4"/>
      <c r="X120" s="6"/>
      <c r="Y120" s="5"/>
      <c r="Z120" s="5"/>
      <c r="AA120" s="4">
        <f t="shared" si="2"/>
        <v>0</v>
      </c>
    </row>
    <row r="121" spans="2:27" ht="13.8" thickBot="1">
      <c r="B121" s="93"/>
      <c r="C121" s="99"/>
      <c r="D121" s="97"/>
      <c r="E121" s="111"/>
      <c r="F121" s="35" t="s">
        <v>280</v>
      </c>
      <c r="G121" s="36" t="s">
        <v>281</v>
      </c>
      <c r="H121" s="6">
        <v>0</v>
      </c>
      <c r="I121" s="5"/>
      <c r="J121" s="5"/>
      <c r="K121" s="4"/>
      <c r="L121" s="6"/>
      <c r="M121" s="21"/>
      <c r="N121" s="21"/>
      <c r="O121" s="4"/>
      <c r="P121" s="6"/>
      <c r="Q121" s="21"/>
      <c r="R121" s="21"/>
      <c r="S121" s="4"/>
      <c r="T121" s="6"/>
      <c r="U121" s="5"/>
      <c r="V121" s="5"/>
      <c r="W121" s="4"/>
      <c r="X121" s="6"/>
      <c r="Y121" s="5"/>
      <c r="Z121" s="5"/>
      <c r="AA121" s="4">
        <f t="shared" si="2"/>
        <v>0</v>
      </c>
    </row>
    <row r="122" spans="2:27">
      <c r="B122" s="93"/>
      <c r="C122" s="99"/>
      <c r="D122" s="95">
        <v>3.6</v>
      </c>
      <c r="E122" s="109" t="s">
        <v>22</v>
      </c>
      <c r="F122" s="33" t="s">
        <v>282</v>
      </c>
      <c r="G122" s="34" t="s">
        <v>283</v>
      </c>
      <c r="H122" s="6">
        <v>0</v>
      </c>
      <c r="I122" s="5"/>
      <c r="J122" s="5"/>
      <c r="K122" s="4"/>
      <c r="L122" s="6"/>
      <c r="M122" s="21"/>
      <c r="N122" s="21"/>
      <c r="O122" s="4"/>
      <c r="P122" s="6"/>
      <c r="Q122" s="21"/>
      <c r="R122" s="21"/>
      <c r="S122" s="4"/>
      <c r="T122" s="6"/>
      <c r="U122" s="5"/>
      <c r="V122" s="5"/>
      <c r="W122" s="4"/>
      <c r="X122" s="6"/>
      <c r="Y122" s="5"/>
      <c r="Z122" s="5"/>
      <c r="AA122" s="4">
        <f t="shared" si="2"/>
        <v>0</v>
      </c>
    </row>
    <row r="123" spans="2:27">
      <c r="B123" s="93"/>
      <c r="C123" s="99"/>
      <c r="D123" s="96"/>
      <c r="E123" s="110"/>
      <c r="F123" s="27" t="s">
        <v>284</v>
      </c>
      <c r="G123" s="29" t="s">
        <v>285</v>
      </c>
      <c r="H123" s="6">
        <v>0</v>
      </c>
      <c r="I123" s="5"/>
      <c r="J123" s="5"/>
      <c r="K123" s="4"/>
      <c r="L123" s="6"/>
      <c r="M123" s="21"/>
      <c r="N123" s="21"/>
      <c r="O123" s="4"/>
      <c r="P123" s="6"/>
      <c r="Q123" s="21"/>
      <c r="R123" s="21"/>
      <c r="S123" s="4"/>
      <c r="T123" s="6"/>
      <c r="U123" s="5"/>
      <c r="V123" s="5"/>
      <c r="W123" s="4"/>
      <c r="X123" s="6"/>
      <c r="Y123" s="5"/>
      <c r="Z123" s="5"/>
      <c r="AA123" s="4">
        <f t="shared" si="2"/>
        <v>0</v>
      </c>
    </row>
    <row r="124" spans="2:27">
      <c r="B124" s="93"/>
      <c r="C124" s="99"/>
      <c r="D124" s="96"/>
      <c r="E124" s="110"/>
      <c r="F124" s="27" t="s">
        <v>286</v>
      </c>
      <c r="G124" s="29" t="s">
        <v>287</v>
      </c>
      <c r="H124" s="6">
        <v>0</v>
      </c>
      <c r="I124" s="5"/>
      <c r="J124" s="5"/>
      <c r="K124" s="4"/>
      <c r="L124" s="6"/>
      <c r="M124" s="21"/>
      <c r="N124" s="21"/>
      <c r="O124" s="4"/>
      <c r="P124" s="6"/>
      <c r="Q124" s="21"/>
      <c r="R124" s="21"/>
      <c r="S124" s="4"/>
      <c r="T124" s="6"/>
      <c r="U124" s="5"/>
      <c r="V124" s="5"/>
      <c r="W124" s="4"/>
      <c r="X124" s="6"/>
      <c r="Y124" s="5"/>
      <c r="Z124" s="5"/>
      <c r="AA124" s="4">
        <f t="shared" si="2"/>
        <v>0</v>
      </c>
    </row>
    <row r="125" spans="2:27" ht="13.8" thickBot="1">
      <c r="B125" s="93"/>
      <c r="C125" s="99"/>
      <c r="D125" s="97"/>
      <c r="E125" s="111"/>
      <c r="F125" s="35" t="s">
        <v>288</v>
      </c>
      <c r="G125" s="36" t="s">
        <v>289</v>
      </c>
      <c r="H125" s="6">
        <v>0</v>
      </c>
      <c r="I125" s="5"/>
      <c r="J125" s="5"/>
      <c r="K125" s="4"/>
      <c r="L125" s="6"/>
      <c r="M125" s="21"/>
      <c r="N125" s="21"/>
      <c r="O125" s="4"/>
      <c r="P125" s="6"/>
      <c r="Q125" s="21"/>
      <c r="R125" s="21"/>
      <c r="S125" s="4"/>
      <c r="T125" s="6"/>
      <c r="U125" s="5"/>
      <c r="V125" s="5"/>
      <c r="W125" s="4"/>
      <c r="X125" s="6"/>
      <c r="Y125" s="5"/>
      <c r="Z125" s="5"/>
      <c r="AA125" s="4">
        <f t="shared" si="2"/>
        <v>0</v>
      </c>
    </row>
    <row r="126" spans="2:27">
      <c r="B126" s="93"/>
      <c r="C126" s="99"/>
      <c r="D126" s="95">
        <v>3.7</v>
      </c>
      <c r="E126" s="110" t="s">
        <v>24</v>
      </c>
      <c r="F126" s="37" t="s">
        <v>290</v>
      </c>
      <c r="G126" s="38" t="s">
        <v>291</v>
      </c>
      <c r="H126" s="6">
        <v>0</v>
      </c>
      <c r="I126" s="5"/>
      <c r="J126" s="5"/>
      <c r="K126" s="4"/>
      <c r="L126" s="6"/>
      <c r="M126" s="21"/>
      <c r="N126" s="21"/>
      <c r="O126" s="4"/>
      <c r="P126" s="6"/>
      <c r="Q126" s="21"/>
      <c r="R126" s="21"/>
      <c r="S126" s="4"/>
      <c r="T126" s="6"/>
      <c r="U126" s="5"/>
      <c r="V126" s="5"/>
      <c r="W126" s="4"/>
      <c r="X126" s="6"/>
      <c r="Y126" s="5"/>
      <c r="Z126" s="5"/>
      <c r="AA126" s="4">
        <f t="shared" si="2"/>
        <v>0</v>
      </c>
    </row>
    <row r="127" spans="2:27" ht="13.8" thickBot="1">
      <c r="B127" s="94"/>
      <c r="C127" s="108"/>
      <c r="D127" s="96"/>
      <c r="E127" s="110"/>
      <c r="F127" s="31" t="s">
        <v>292</v>
      </c>
      <c r="G127" s="32" t="s">
        <v>293</v>
      </c>
      <c r="H127" s="6">
        <v>0</v>
      </c>
      <c r="I127" s="5"/>
      <c r="J127" s="5"/>
      <c r="K127" s="4"/>
      <c r="L127" s="6"/>
      <c r="M127" s="21"/>
      <c r="N127" s="21"/>
      <c r="O127" s="4"/>
      <c r="P127" s="6"/>
      <c r="Q127" s="21"/>
      <c r="R127" s="21"/>
      <c r="S127" s="4"/>
      <c r="T127" s="6"/>
      <c r="U127" s="5"/>
      <c r="V127" s="5"/>
      <c r="W127" s="4"/>
      <c r="X127" s="6"/>
      <c r="Y127" s="5"/>
      <c r="Z127" s="5"/>
      <c r="AA127" s="4">
        <f t="shared" si="2"/>
        <v>0</v>
      </c>
    </row>
    <row r="128" spans="2:27" ht="13.8" thickBot="1">
      <c r="B128" s="92">
        <v>4</v>
      </c>
      <c r="C128" s="107" t="s">
        <v>25</v>
      </c>
      <c r="D128" s="49">
        <v>4.0999999999999996</v>
      </c>
      <c r="E128" s="50" t="s">
        <v>6</v>
      </c>
      <c r="F128" s="43">
        <v>238</v>
      </c>
      <c r="G128" s="44" t="s">
        <v>47</v>
      </c>
      <c r="H128" s="6">
        <v>17</v>
      </c>
      <c r="I128" s="5"/>
      <c r="J128" s="5">
        <f>+H128/$H$11</f>
        <v>2.0310633213859019E-2</v>
      </c>
      <c r="K128" s="4"/>
      <c r="L128" s="6">
        <v>24</v>
      </c>
      <c r="M128" s="21"/>
      <c r="N128" s="21">
        <f>+L128/$L$11</f>
        <v>4.2933810375670838E-2</v>
      </c>
      <c r="O128" s="4"/>
      <c r="P128" s="6">
        <v>28</v>
      </c>
      <c r="Q128" s="21"/>
      <c r="R128" s="21">
        <f>+P128/$P$11</f>
        <v>2.6315789473684209E-2</v>
      </c>
      <c r="S128" s="4"/>
      <c r="T128" s="6">
        <v>20</v>
      </c>
      <c r="U128" s="5"/>
      <c r="V128" s="5">
        <f>+T128/$T$11</f>
        <v>1.665278934221482E-2</v>
      </c>
      <c r="W128" s="4"/>
      <c r="X128" s="6">
        <v>15</v>
      </c>
      <c r="Y128" s="5">
        <v>901063</v>
      </c>
      <c r="Z128" s="5">
        <f>+X128/$X$11</f>
        <v>1.8072289156626505E-2</v>
      </c>
      <c r="AA128" s="4">
        <f t="shared" si="2"/>
        <v>13515945</v>
      </c>
    </row>
    <row r="129" spans="2:27">
      <c r="B129" s="93"/>
      <c r="C129" s="99"/>
      <c r="D129" s="95">
        <v>4.2</v>
      </c>
      <c r="E129" s="109" t="s">
        <v>26</v>
      </c>
      <c r="F129" s="33">
        <v>239</v>
      </c>
      <c r="G129" s="39" t="s">
        <v>48</v>
      </c>
      <c r="H129" s="6">
        <v>43</v>
      </c>
      <c r="I129" s="5"/>
      <c r="J129" s="5">
        <f>+H129/$H$11</f>
        <v>5.1373954599761053E-2</v>
      </c>
      <c r="K129" s="4"/>
      <c r="L129" s="6">
        <v>37</v>
      </c>
      <c r="M129" s="21"/>
      <c r="N129" s="21">
        <f>+L129/$L$11</f>
        <v>6.6189624329159216E-2</v>
      </c>
      <c r="O129" s="4"/>
      <c r="P129" s="6">
        <v>66</v>
      </c>
      <c r="Q129" s="21"/>
      <c r="R129" s="21">
        <f>+P129/$P$11</f>
        <v>6.2030075187969921E-2</v>
      </c>
      <c r="S129" s="4"/>
      <c r="T129" s="6">
        <v>46</v>
      </c>
      <c r="U129" s="5"/>
      <c r="V129" s="5">
        <f>+T129/$T$11</f>
        <v>3.8301415487094086E-2</v>
      </c>
      <c r="W129" s="4"/>
      <c r="X129" s="6">
        <v>56</v>
      </c>
      <c r="Y129" s="5">
        <v>288958</v>
      </c>
      <c r="Z129" s="5">
        <f>+X129/$X$11</f>
        <v>6.746987951807229E-2</v>
      </c>
      <c r="AA129" s="4">
        <f t="shared" si="2"/>
        <v>16181648</v>
      </c>
    </row>
    <row r="130" spans="2:27">
      <c r="B130" s="93"/>
      <c r="C130" s="99"/>
      <c r="D130" s="96"/>
      <c r="E130" s="110"/>
      <c r="F130" s="27" t="s">
        <v>294</v>
      </c>
      <c r="G130" s="29" t="s">
        <v>201</v>
      </c>
      <c r="H130" s="6"/>
      <c r="I130" s="5"/>
      <c r="J130" s="5"/>
      <c r="K130" s="4"/>
      <c r="L130" s="6"/>
      <c r="M130" s="21"/>
      <c r="N130" s="21"/>
      <c r="O130" s="4"/>
      <c r="P130" s="6"/>
      <c r="Q130" s="21"/>
      <c r="R130" s="21"/>
      <c r="S130" s="4"/>
      <c r="T130" s="6"/>
      <c r="U130" s="5"/>
      <c r="V130" s="5"/>
      <c r="W130" s="4"/>
      <c r="X130" s="6"/>
      <c r="Y130" s="5"/>
      <c r="Z130" s="5"/>
      <c r="AA130" s="4">
        <f t="shared" si="2"/>
        <v>0</v>
      </c>
    </row>
    <row r="131" spans="2:27">
      <c r="B131" s="93"/>
      <c r="C131" s="99"/>
      <c r="D131" s="96"/>
      <c r="E131" s="110"/>
      <c r="F131" s="27" t="s">
        <v>295</v>
      </c>
      <c r="G131" s="29" t="s">
        <v>99</v>
      </c>
      <c r="H131" s="6"/>
      <c r="I131" s="5"/>
      <c r="J131" s="5"/>
      <c r="K131" s="4"/>
      <c r="L131" s="6"/>
      <c r="M131" s="21"/>
      <c r="N131" s="21"/>
      <c r="O131" s="4"/>
      <c r="P131" s="6"/>
      <c r="Q131" s="21"/>
      <c r="R131" s="21"/>
      <c r="S131" s="4"/>
      <c r="T131" s="6"/>
      <c r="U131" s="5"/>
      <c r="V131" s="5"/>
      <c r="W131" s="4"/>
      <c r="X131" s="6"/>
      <c r="Y131" s="5"/>
      <c r="Z131" s="5"/>
      <c r="AA131" s="4">
        <f t="shared" si="2"/>
        <v>0</v>
      </c>
    </row>
    <row r="132" spans="2:27">
      <c r="B132" s="93"/>
      <c r="C132" s="99"/>
      <c r="D132" s="96"/>
      <c r="E132" s="110"/>
      <c r="F132" s="27" t="s">
        <v>296</v>
      </c>
      <c r="G132" s="29" t="s">
        <v>101</v>
      </c>
      <c r="H132" s="6">
        <v>32</v>
      </c>
      <c r="I132" s="5"/>
      <c r="J132" s="5">
        <f t="shared" ref="J132" si="3">+H132/$H$11</f>
        <v>3.8231780167264036E-2</v>
      </c>
      <c r="K132" s="4"/>
      <c r="L132" s="6">
        <v>26</v>
      </c>
      <c r="M132" s="21"/>
      <c r="N132" s="21">
        <f>+L132/$L$11</f>
        <v>4.6511627906976744E-2</v>
      </c>
      <c r="O132" s="4"/>
      <c r="P132" s="6">
        <v>31</v>
      </c>
      <c r="Q132" s="21"/>
      <c r="R132" s="21">
        <f>+P132/$P$11</f>
        <v>2.913533834586466E-2</v>
      </c>
      <c r="S132" s="4"/>
      <c r="T132" s="6">
        <v>43</v>
      </c>
      <c r="U132" s="5"/>
      <c r="V132" s="5">
        <f>+T132/$T$11</f>
        <v>3.5803497085761866E-2</v>
      </c>
      <c r="W132" s="4"/>
      <c r="X132" s="6">
        <v>42</v>
      </c>
      <c r="Y132" s="5">
        <v>514868</v>
      </c>
      <c r="Z132" s="5">
        <f>+X132/$X$11</f>
        <v>5.0602409638554217E-2</v>
      </c>
      <c r="AA132" s="4">
        <f t="shared" si="2"/>
        <v>21624456</v>
      </c>
    </row>
    <row r="133" spans="2:27">
      <c r="B133" s="93"/>
      <c r="C133" s="99"/>
      <c r="D133" s="96"/>
      <c r="E133" s="110"/>
      <c r="F133" s="27" t="s">
        <v>297</v>
      </c>
      <c r="G133" s="29" t="s">
        <v>298</v>
      </c>
      <c r="H133" s="6">
        <v>70</v>
      </c>
      <c r="I133" s="5"/>
      <c r="J133" s="5">
        <f>+H133/$H$11</f>
        <v>8.3632019115890077E-2</v>
      </c>
      <c r="K133" s="4"/>
      <c r="L133" s="6">
        <v>51</v>
      </c>
      <c r="M133" s="21"/>
      <c r="N133" s="21">
        <f>+L133/$L$11</f>
        <v>9.1234347048300538E-2</v>
      </c>
      <c r="O133" s="4"/>
      <c r="P133" s="6">
        <v>65</v>
      </c>
      <c r="Q133" s="21"/>
      <c r="R133" s="21">
        <f>+P133/$P$11</f>
        <v>6.1090225563909771E-2</v>
      </c>
      <c r="S133" s="4"/>
      <c r="T133" s="6">
        <v>85</v>
      </c>
      <c r="U133" s="5"/>
      <c r="V133" s="5">
        <f>+T133/$T$11</f>
        <v>7.0774354704412984E-2</v>
      </c>
      <c r="W133" s="4"/>
      <c r="X133" s="6">
        <v>106</v>
      </c>
      <c r="Y133" s="5">
        <v>514868</v>
      </c>
      <c r="Z133" s="5">
        <f>+X133/$X$11</f>
        <v>0.12771084337349398</v>
      </c>
      <c r="AA133" s="4">
        <f t="shared" si="2"/>
        <v>54576008</v>
      </c>
    </row>
    <row r="134" spans="2:27">
      <c r="B134" s="93"/>
      <c r="C134" s="99"/>
      <c r="D134" s="96"/>
      <c r="E134" s="110"/>
      <c r="F134" s="27" t="s">
        <v>299</v>
      </c>
      <c r="G134" s="29" t="s">
        <v>300</v>
      </c>
      <c r="H134" s="6"/>
      <c r="I134" s="5"/>
      <c r="J134" s="5"/>
      <c r="K134" s="4"/>
      <c r="L134" s="6"/>
      <c r="M134" s="21"/>
      <c r="N134" s="21"/>
      <c r="O134" s="4"/>
      <c r="P134" s="6"/>
      <c r="Q134" s="21"/>
      <c r="R134" s="21"/>
      <c r="S134" s="4"/>
      <c r="T134" s="6"/>
      <c r="U134" s="5"/>
      <c r="V134" s="5"/>
      <c r="W134" s="4"/>
      <c r="X134" s="6"/>
      <c r="Y134" s="5"/>
      <c r="Z134" s="5"/>
      <c r="AA134" s="4">
        <f t="shared" si="2"/>
        <v>0</v>
      </c>
    </row>
    <row r="135" spans="2:27">
      <c r="B135" s="93"/>
      <c r="C135" s="99"/>
      <c r="D135" s="96"/>
      <c r="E135" s="110"/>
      <c r="F135" s="27" t="s">
        <v>301</v>
      </c>
      <c r="G135" s="29" t="s">
        <v>103</v>
      </c>
      <c r="H135" s="6"/>
      <c r="I135" s="5"/>
      <c r="J135" s="5"/>
      <c r="K135" s="4"/>
      <c r="L135" s="6"/>
      <c r="M135" s="21"/>
      <c r="N135" s="21"/>
      <c r="O135" s="4"/>
      <c r="P135" s="6"/>
      <c r="Q135" s="21"/>
      <c r="R135" s="21"/>
      <c r="S135" s="4"/>
      <c r="T135" s="6"/>
      <c r="U135" s="5"/>
      <c r="V135" s="5"/>
      <c r="W135" s="4"/>
      <c r="X135" s="6"/>
      <c r="Y135" s="5"/>
      <c r="Z135" s="5"/>
      <c r="AA135" s="4">
        <f t="shared" si="2"/>
        <v>0</v>
      </c>
    </row>
    <row r="136" spans="2:27">
      <c r="B136" s="93"/>
      <c r="C136" s="99"/>
      <c r="D136" s="96"/>
      <c r="E136" s="110"/>
      <c r="F136" s="27" t="s">
        <v>302</v>
      </c>
      <c r="G136" s="29" t="s">
        <v>303</v>
      </c>
      <c r="H136" s="6">
        <v>40</v>
      </c>
      <c r="I136" s="5"/>
      <c r="J136" s="5">
        <f>+H136/$H$11</f>
        <v>4.778972520908005E-2</v>
      </c>
      <c r="K136" s="4"/>
      <c r="L136" s="6">
        <v>31</v>
      </c>
      <c r="M136" s="21"/>
      <c r="N136" s="21">
        <f>+L136/$L$11</f>
        <v>5.5456171735241505E-2</v>
      </c>
      <c r="O136" s="4"/>
      <c r="P136" s="6">
        <v>38</v>
      </c>
      <c r="Q136" s="21"/>
      <c r="R136" s="21">
        <f>+P136/$P$11</f>
        <v>3.5714285714285712E-2</v>
      </c>
      <c r="S136" s="4"/>
      <c r="T136" s="6">
        <v>49</v>
      </c>
      <c r="U136" s="5"/>
      <c r="V136" s="5">
        <f>+T136/$T$11</f>
        <v>4.0799333888426312E-2</v>
      </c>
      <c r="W136" s="4"/>
      <c r="X136" s="6">
        <v>48</v>
      </c>
      <c r="Y136" s="5">
        <v>514868</v>
      </c>
      <c r="Z136" s="5">
        <f>+X136/$X$11</f>
        <v>5.7831325301204821E-2</v>
      </c>
      <c r="AA136" s="4">
        <f t="shared" si="2"/>
        <v>24713664</v>
      </c>
    </row>
    <row r="137" spans="2:27">
      <c r="B137" s="93"/>
      <c r="C137" s="99"/>
      <c r="D137" s="96"/>
      <c r="E137" s="110"/>
      <c r="F137" s="27" t="s">
        <v>304</v>
      </c>
      <c r="G137" s="29" t="s">
        <v>305</v>
      </c>
      <c r="H137" s="6">
        <v>0</v>
      </c>
      <c r="I137" s="5"/>
      <c r="J137" s="5">
        <f>+H137/$H$11</f>
        <v>0</v>
      </c>
      <c r="K137" s="4"/>
      <c r="L137" s="6">
        <v>0</v>
      </c>
      <c r="M137" s="21"/>
      <c r="N137" s="21">
        <f>+L137/$L$11</f>
        <v>0</v>
      </c>
      <c r="O137" s="4"/>
      <c r="P137" s="6">
        <v>0</v>
      </c>
      <c r="Q137" s="21"/>
      <c r="R137" s="21">
        <f>+P137/$P$11</f>
        <v>0</v>
      </c>
      <c r="S137" s="4"/>
      <c r="T137" s="6">
        <v>0</v>
      </c>
      <c r="U137" s="5"/>
      <c r="V137" s="5">
        <f>+T137/$T$11</f>
        <v>0</v>
      </c>
      <c r="W137" s="4"/>
      <c r="X137" s="6">
        <v>0</v>
      </c>
      <c r="Y137" s="5"/>
      <c r="Z137" s="5">
        <f>+X137/$X$11</f>
        <v>0</v>
      </c>
      <c r="AA137" s="4">
        <f t="shared" si="2"/>
        <v>0</v>
      </c>
    </row>
    <row r="138" spans="2:27">
      <c r="B138" s="93"/>
      <c r="C138" s="99"/>
      <c r="D138" s="96"/>
      <c r="E138" s="110"/>
      <c r="F138" s="27" t="s">
        <v>306</v>
      </c>
      <c r="G138" s="29" t="s">
        <v>307</v>
      </c>
      <c r="H138" s="6">
        <v>5</v>
      </c>
      <c r="I138" s="5"/>
      <c r="J138" s="5">
        <f>+H138/$H$11</f>
        <v>5.9737156511350063E-3</v>
      </c>
      <c r="K138" s="4"/>
      <c r="L138" s="6">
        <v>0</v>
      </c>
      <c r="M138" s="21"/>
      <c r="N138" s="21">
        <f>+L138/$L$11</f>
        <v>0</v>
      </c>
      <c r="O138" s="4"/>
      <c r="P138" s="6">
        <v>1</v>
      </c>
      <c r="Q138" s="21"/>
      <c r="R138" s="21">
        <f>+P138/$P$11</f>
        <v>9.3984962406015032E-4</v>
      </c>
      <c r="S138" s="4"/>
      <c r="T138" s="6">
        <v>6</v>
      </c>
      <c r="U138" s="5"/>
      <c r="V138" s="5">
        <f>+T138/$T$11</f>
        <v>4.9958368026644462E-3</v>
      </c>
      <c r="W138" s="4"/>
      <c r="X138" s="6">
        <v>1</v>
      </c>
      <c r="Y138" s="5">
        <v>514868</v>
      </c>
      <c r="Z138" s="5">
        <f>+X138/$X$11</f>
        <v>1.2048192771084338E-3</v>
      </c>
      <c r="AA138" s="4">
        <f t="shared" si="2"/>
        <v>514868</v>
      </c>
    </row>
    <row r="139" spans="2:27">
      <c r="B139" s="93"/>
      <c r="C139" s="99"/>
      <c r="D139" s="96"/>
      <c r="E139" s="110"/>
      <c r="F139" s="27" t="s">
        <v>308</v>
      </c>
      <c r="G139" s="29" t="s">
        <v>221</v>
      </c>
      <c r="H139" s="6"/>
      <c r="I139" s="5"/>
      <c r="J139" s="5"/>
      <c r="K139" s="4"/>
      <c r="L139" s="6"/>
      <c r="M139" s="21"/>
      <c r="N139" s="21"/>
      <c r="O139" s="4"/>
      <c r="P139" s="6"/>
      <c r="Q139" s="21"/>
      <c r="R139" s="21"/>
      <c r="S139" s="4"/>
      <c r="T139" s="6"/>
      <c r="U139" s="5"/>
      <c r="V139" s="5"/>
      <c r="W139" s="4"/>
      <c r="X139" s="6"/>
      <c r="Y139" s="5"/>
      <c r="Z139" s="5"/>
      <c r="AA139" s="4">
        <f t="shared" si="2"/>
        <v>0</v>
      </c>
    </row>
    <row r="140" spans="2:27">
      <c r="B140" s="93"/>
      <c r="C140" s="99"/>
      <c r="D140" s="96"/>
      <c r="E140" s="110"/>
      <c r="F140" s="27" t="s">
        <v>309</v>
      </c>
      <c r="G140" s="29" t="s">
        <v>310</v>
      </c>
      <c r="H140" s="6"/>
      <c r="I140" s="5"/>
      <c r="J140" s="5"/>
      <c r="K140" s="4"/>
      <c r="L140" s="6"/>
      <c r="M140" s="21"/>
      <c r="N140" s="21"/>
      <c r="O140" s="4"/>
      <c r="P140" s="6"/>
      <c r="Q140" s="21"/>
      <c r="R140" s="21"/>
      <c r="S140" s="4"/>
      <c r="T140" s="6"/>
      <c r="U140" s="5"/>
      <c r="V140" s="5"/>
      <c r="W140" s="4"/>
      <c r="X140" s="6"/>
      <c r="Y140" s="5"/>
      <c r="Z140" s="5"/>
      <c r="AA140" s="4">
        <f t="shared" si="2"/>
        <v>0</v>
      </c>
    </row>
    <row r="141" spans="2:27">
      <c r="B141" s="93"/>
      <c r="C141" s="99"/>
      <c r="D141" s="96"/>
      <c r="E141" s="110"/>
      <c r="F141" s="27" t="s">
        <v>311</v>
      </c>
      <c r="G141" s="29" t="s">
        <v>105</v>
      </c>
      <c r="H141" s="6"/>
      <c r="I141" s="5"/>
      <c r="J141" s="5"/>
      <c r="K141" s="4"/>
      <c r="L141" s="6"/>
      <c r="M141" s="21"/>
      <c r="N141" s="21"/>
      <c r="O141" s="4"/>
      <c r="P141" s="6"/>
      <c r="Q141" s="21"/>
      <c r="R141" s="21"/>
      <c r="S141" s="4"/>
      <c r="T141" s="6"/>
      <c r="U141" s="5"/>
      <c r="V141" s="5"/>
      <c r="W141" s="4"/>
      <c r="X141" s="6"/>
      <c r="Y141" s="5"/>
      <c r="Z141" s="5"/>
      <c r="AA141" s="4">
        <f t="shared" si="2"/>
        <v>0</v>
      </c>
    </row>
    <row r="142" spans="2:27">
      <c r="B142" s="93"/>
      <c r="C142" s="99"/>
      <c r="D142" s="96"/>
      <c r="E142" s="110"/>
      <c r="F142" s="27" t="s">
        <v>312</v>
      </c>
      <c r="G142" s="29" t="s">
        <v>215</v>
      </c>
      <c r="H142" s="6"/>
      <c r="I142" s="5"/>
      <c r="J142" s="5"/>
      <c r="K142" s="4"/>
      <c r="L142" s="6"/>
      <c r="M142" s="21"/>
      <c r="N142" s="21"/>
      <c r="O142" s="4"/>
      <c r="P142" s="6"/>
      <c r="Q142" s="21"/>
      <c r="R142" s="21"/>
      <c r="S142" s="4"/>
      <c r="T142" s="6"/>
      <c r="U142" s="5"/>
      <c r="V142" s="5"/>
      <c r="W142" s="4"/>
      <c r="X142" s="6"/>
      <c r="Y142" s="5"/>
      <c r="Z142" s="5"/>
      <c r="AA142" s="4">
        <f t="shared" si="2"/>
        <v>0</v>
      </c>
    </row>
    <row r="143" spans="2:27">
      <c r="B143" s="93"/>
      <c r="C143" s="99"/>
      <c r="D143" s="96"/>
      <c r="E143" s="110"/>
      <c r="F143" s="27" t="s">
        <v>313</v>
      </c>
      <c r="G143" s="29" t="s">
        <v>314</v>
      </c>
      <c r="H143" s="6"/>
      <c r="I143" s="5"/>
      <c r="J143" s="5"/>
      <c r="K143" s="4"/>
      <c r="L143" s="6"/>
      <c r="M143" s="21"/>
      <c r="N143" s="21"/>
      <c r="O143" s="4"/>
      <c r="P143" s="6"/>
      <c r="Q143" s="21"/>
      <c r="R143" s="21"/>
      <c r="S143" s="4"/>
      <c r="T143" s="6"/>
      <c r="U143" s="5"/>
      <c r="V143" s="5"/>
      <c r="W143" s="4"/>
      <c r="X143" s="6"/>
      <c r="Y143" s="5"/>
      <c r="Z143" s="5"/>
      <c r="AA143" s="4">
        <f t="shared" si="2"/>
        <v>0</v>
      </c>
    </row>
    <row r="144" spans="2:27">
      <c r="B144" s="93"/>
      <c r="C144" s="99"/>
      <c r="D144" s="96"/>
      <c r="E144" s="110"/>
      <c r="F144" s="27" t="s">
        <v>315</v>
      </c>
      <c r="G144" s="29" t="s">
        <v>316</v>
      </c>
      <c r="H144" s="6">
        <v>0</v>
      </c>
      <c r="I144" s="5"/>
      <c r="J144" s="5">
        <f>+H144/$H$11</f>
        <v>0</v>
      </c>
      <c r="K144" s="4"/>
      <c r="L144" s="6">
        <v>0</v>
      </c>
      <c r="M144" s="21"/>
      <c r="N144" s="21">
        <f>+L144/$L$11</f>
        <v>0</v>
      </c>
      <c r="O144" s="4"/>
      <c r="P144" s="6">
        <v>0</v>
      </c>
      <c r="Q144" s="21"/>
      <c r="R144" s="21">
        <f>+P144/$P$11</f>
        <v>0</v>
      </c>
      <c r="S144" s="4"/>
      <c r="T144" s="6">
        <v>0</v>
      </c>
      <c r="U144" s="5"/>
      <c r="V144" s="5">
        <f>+T144/$T$11</f>
        <v>0</v>
      </c>
      <c r="W144" s="4"/>
      <c r="X144" s="6">
        <v>0</v>
      </c>
      <c r="Y144" s="5"/>
      <c r="Z144" s="5">
        <f>+X144/$X$11</f>
        <v>0</v>
      </c>
      <c r="AA144" s="4">
        <f t="shared" si="2"/>
        <v>0</v>
      </c>
    </row>
    <row r="145" spans="2:27">
      <c r="B145" s="93"/>
      <c r="C145" s="99"/>
      <c r="D145" s="96"/>
      <c r="E145" s="110"/>
      <c r="F145" s="27" t="s">
        <v>317</v>
      </c>
      <c r="G145" s="29" t="s">
        <v>318</v>
      </c>
      <c r="H145" s="6"/>
      <c r="I145" s="5"/>
      <c r="J145" s="5"/>
      <c r="K145" s="4"/>
      <c r="L145" s="6"/>
      <c r="M145" s="21"/>
      <c r="N145" s="21"/>
      <c r="O145" s="4"/>
      <c r="P145" s="6"/>
      <c r="Q145" s="21"/>
      <c r="R145" s="21"/>
      <c r="S145" s="4"/>
      <c r="T145" s="6"/>
      <c r="U145" s="5"/>
      <c r="V145" s="5"/>
      <c r="W145" s="4"/>
      <c r="X145" s="6"/>
      <c r="Y145" s="5"/>
      <c r="Z145" s="5"/>
      <c r="AA145" s="4">
        <f t="shared" si="2"/>
        <v>0</v>
      </c>
    </row>
    <row r="146" spans="2:27">
      <c r="B146" s="93"/>
      <c r="C146" s="99"/>
      <c r="D146" s="96"/>
      <c r="E146" s="110"/>
      <c r="F146" s="27" t="s">
        <v>319</v>
      </c>
      <c r="G146" s="29" t="s">
        <v>320</v>
      </c>
      <c r="H146" s="6"/>
      <c r="I146" s="5"/>
      <c r="J146" s="5"/>
      <c r="K146" s="4"/>
      <c r="L146" s="6"/>
      <c r="M146" s="21"/>
      <c r="N146" s="21"/>
      <c r="O146" s="4"/>
      <c r="P146" s="6"/>
      <c r="Q146" s="21"/>
      <c r="R146" s="21"/>
      <c r="S146" s="4"/>
      <c r="T146" s="6"/>
      <c r="U146" s="5"/>
      <c r="V146" s="5"/>
      <c r="W146" s="4"/>
      <c r="X146" s="6"/>
      <c r="Y146" s="5"/>
      <c r="Z146" s="5"/>
      <c r="AA146" s="4">
        <f t="shared" si="2"/>
        <v>0</v>
      </c>
    </row>
    <row r="147" spans="2:27">
      <c r="B147" s="93"/>
      <c r="C147" s="99"/>
      <c r="D147" s="96"/>
      <c r="E147" s="110"/>
      <c r="F147" s="27" t="s">
        <v>321</v>
      </c>
      <c r="G147" s="29" t="s">
        <v>322</v>
      </c>
      <c r="H147" s="6"/>
      <c r="I147" s="5"/>
      <c r="J147" s="5"/>
      <c r="K147" s="4"/>
      <c r="L147" s="6"/>
      <c r="M147" s="21"/>
      <c r="N147" s="21"/>
      <c r="O147" s="4"/>
      <c r="P147" s="6"/>
      <c r="Q147" s="21"/>
      <c r="R147" s="21"/>
      <c r="S147" s="4"/>
      <c r="T147" s="6"/>
      <c r="U147" s="5"/>
      <c r="V147" s="5"/>
      <c r="W147" s="4"/>
      <c r="X147" s="6"/>
      <c r="Y147" s="5"/>
      <c r="Z147" s="5"/>
      <c r="AA147" s="4">
        <f t="shared" si="2"/>
        <v>0</v>
      </c>
    </row>
    <row r="148" spans="2:27">
      <c r="B148" s="93"/>
      <c r="C148" s="99"/>
      <c r="D148" s="96"/>
      <c r="E148" s="110"/>
      <c r="F148" s="27" t="s">
        <v>323</v>
      </c>
      <c r="G148" s="29" t="s">
        <v>324</v>
      </c>
      <c r="H148" s="6"/>
      <c r="I148" s="5"/>
      <c r="J148" s="5"/>
      <c r="K148" s="4"/>
      <c r="L148" s="6"/>
      <c r="M148" s="21"/>
      <c r="N148" s="21"/>
      <c r="O148" s="4"/>
      <c r="P148" s="6"/>
      <c r="Q148" s="21"/>
      <c r="R148" s="21"/>
      <c r="S148" s="4"/>
      <c r="T148" s="6"/>
      <c r="U148" s="5"/>
      <c r="V148" s="5"/>
      <c r="W148" s="4"/>
      <c r="X148" s="6"/>
      <c r="Y148" s="5"/>
      <c r="Z148" s="5"/>
      <c r="AA148" s="4">
        <f t="shared" si="2"/>
        <v>0</v>
      </c>
    </row>
    <row r="149" spans="2:27">
      <c r="B149" s="93"/>
      <c r="C149" s="99"/>
      <c r="D149" s="96"/>
      <c r="E149" s="110"/>
      <c r="F149" s="27" t="s">
        <v>325</v>
      </c>
      <c r="G149" s="29" t="s">
        <v>326</v>
      </c>
      <c r="H149" s="6"/>
      <c r="I149" s="5"/>
      <c r="J149" s="5"/>
      <c r="K149" s="4"/>
      <c r="L149" s="6"/>
      <c r="M149" s="21"/>
      <c r="N149" s="21"/>
      <c r="O149" s="4"/>
      <c r="P149" s="6"/>
      <c r="Q149" s="21"/>
      <c r="R149" s="21"/>
      <c r="S149" s="4"/>
      <c r="T149" s="6"/>
      <c r="U149" s="5"/>
      <c r="V149" s="5"/>
      <c r="W149" s="4"/>
      <c r="X149" s="6"/>
      <c r="Y149" s="5"/>
      <c r="Z149" s="5"/>
      <c r="AA149" s="4">
        <f t="shared" si="2"/>
        <v>0</v>
      </c>
    </row>
    <row r="150" spans="2:27">
      <c r="B150" s="93"/>
      <c r="C150" s="99"/>
      <c r="D150" s="96"/>
      <c r="E150" s="110"/>
      <c r="F150" s="27" t="s">
        <v>327</v>
      </c>
      <c r="G150" s="29" t="s">
        <v>328</v>
      </c>
      <c r="H150" s="6"/>
      <c r="I150" s="5"/>
      <c r="J150" s="5"/>
      <c r="K150" s="4"/>
      <c r="L150" s="6"/>
      <c r="M150" s="21"/>
      <c r="N150" s="21"/>
      <c r="O150" s="4"/>
      <c r="P150" s="6"/>
      <c r="Q150" s="21"/>
      <c r="R150" s="21"/>
      <c r="S150" s="4"/>
      <c r="T150" s="6"/>
      <c r="U150" s="5"/>
      <c r="V150" s="5"/>
      <c r="W150" s="4"/>
      <c r="X150" s="6"/>
      <c r="Y150" s="5"/>
      <c r="Z150" s="5"/>
      <c r="AA150" s="4">
        <f t="shared" ref="AA150:AA193" si="4">+X150*Y150</f>
        <v>0</v>
      </c>
    </row>
    <row r="151" spans="2:27">
      <c r="B151" s="93"/>
      <c r="C151" s="99"/>
      <c r="D151" s="96"/>
      <c r="E151" s="110"/>
      <c r="F151" s="27" t="s">
        <v>329</v>
      </c>
      <c r="G151" s="29" t="s">
        <v>330</v>
      </c>
      <c r="H151" s="6"/>
      <c r="I151" s="5"/>
      <c r="J151" s="5"/>
      <c r="K151" s="4"/>
      <c r="L151" s="6"/>
      <c r="M151" s="21"/>
      <c r="N151" s="21"/>
      <c r="O151" s="4"/>
      <c r="P151" s="6"/>
      <c r="Q151" s="21"/>
      <c r="R151" s="21"/>
      <c r="S151" s="4"/>
      <c r="T151" s="6"/>
      <c r="U151" s="5"/>
      <c r="V151" s="5"/>
      <c r="W151" s="4"/>
      <c r="X151" s="6"/>
      <c r="Y151" s="5"/>
      <c r="Z151" s="5"/>
      <c r="AA151" s="4">
        <f t="shared" si="4"/>
        <v>0</v>
      </c>
    </row>
    <row r="152" spans="2:27">
      <c r="B152" s="93"/>
      <c r="C152" s="99"/>
      <c r="D152" s="96"/>
      <c r="E152" s="110"/>
      <c r="F152" s="27" t="s">
        <v>331</v>
      </c>
      <c r="G152" s="29" t="s">
        <v>332</v>
      </c>
      <c r="H152" s="6"/>
      <c r="I152" s="5"/>
      <c r="J152" s="5"/>
      <c r="K152" s="4"/>
      <c r="L152" s="6"/>
      <c r="M152" s="21"/>
      <c r="N152" s="21"/>
      <c r="O152" s="4"/>
      <c r="P152" s="6"/>
      <c r="Q152" s="21"/>
      <c r="R152" s="21"/>
      <c r="S152" s="4"/>
      <c r="T152" s="6"/>
      <c r="U152" s="5"/>
      <c r="V152" s="5"/>
      <c r="W152" s="4"/>
      <c r="X152" s="6"/>
      <c r="Y152" s="5"/>
      <c r="Z152" s="5"/>
      <c r="AA152" s="4">
        <f t="shared" si="4"/>
        <v>0</v>
      </c>
    </row>
    <row r="153" spans="2:27">
      <c r="B153" s="93"/>
      <c r="C153" s="99"/>
      <c r="D153" s="96"/>
      <c r="E153" s="110"/>
      <c r="F153" s="27" t="s">
        <v>333</v>
      </c>
      <c r="G153" s="29" t="s">
        <v>334</v>
      </c>
      <c r="H153" s="6"/>
      <c r="I153" s="5"/>
      <c r="J153" s="5"/>
      <c r="K153" s="4"/>
      <c r="L153" s="6"/>
      <c r="M153" s="21"/>
      <c r="N153" s="21"/>
      <c r="O153" s="4"/>
      <c r="P153" s="6"/>
      <c r="Q153" s="21"/>
      <c r="R153" s="21"/>
      <c r="S153" s="4"/>
      <c r="T153" s="6"/>
      <c r="U153" s="5"/>
      <c r="V153" s="5"/>
      <c r="W153" s="4"/>
      <c r="X153" s="6"/>
      <c r="Y153" s="5"/>
      <c r="Z153" s="5"/>
      <c r="AA153" s="4">
        <f t="shared" si="4"/>
        <v>0</v>
      </c>
    </row>
    <row r="154" spans="2:27">
      <c r="B154" s="93"/>
      <c r="C154" s="99"/>
      <c r="D154" s="96"/>
      <c r="E154" s="110"/>
      <c r="F154" s="27" t="s">
        <v>335</v>
      </c>
      <c r="G154" s="29" t="s">
        <v>336</v>
      </c>
      <c r="H154" s="6"/>
      <c r="I154" s="5"/>
      <c r="J154" s="5"/>
      <c r="K154" s="4"/>
      <c r="L154" s="6"/>
      <c r="M154" s="21"/>
      <c r="N154" s="21"/>
      <c r="O154" s="4"/>
      <c r="P154" s="6"/>
      <c r="Q154" s="21"/>
      <c r="R154" s="21"/>
      <c r="S154" s="4"/>
      <c r="T154" s="6"/>
      <c r="U154" s="5"/>
      <c r="V154" s="5"/>
      <c r="W154" s="4"/>
      <c r="X154" s="6"/>
      <c r="Y154" s="5"/>
      <c r="Z154" s="5"/>
      <c r="AA154" s="4">
        <f t="shared" si="4"/>
        <v>0</v>
      </c>
    </row>
    <row r="155" spans="2:27">
      <c r="B155" s="93"/>
      <c r="C155" s="99"/>
      <c r="D155" s="96"/>
      <c r="E155" s="110"/>
      <c r="F155" s="27" t="s">
        <v>337</v>
      </c>
      <c r="G155" s="29" t="s">
        <v>223</v>
      </c>
      <c r="H155" s="6"/>
      <c r="I155" s="5"/>
      <c r="J155" s="5"/>
      <c r="K155" s="4"/>
      <c r="L155" s="6"/>
      <c r="M155" s="21"/>
      <c r="N155" s="21"/>
      <c r="O155" s="4"/>
      <c r="P155" s="6"/>
      <c r="Q155" s="21"/>
      <c r="R155" s="21"/>
      <c r="S155" s="4"/>
      <c r="T155" s="6"/>
      <c r="U155" s="5"/>
      <c r="V155" s="5"/>
      <c r="W155" s="4"/>
      <c r="X155" s="6"/>
      <c r="Y155" s="5"/>
      <c r="Z155" s="5"/>
      <c r="AA155" s="4">
        <f t="shared" si="4"/>
        <v>0</v>
      </c>
    </row>
    <row r="156" spans="2:27">
      <c r="B156" s="93"/>
      <c r="C156" s="99"/>
      <c r="D156" s="96"/>
      <c r="E156" s="110"/>
      <c r="F156" s="27" t="s">
        <v>338</v>
      </c>
      <c r="G156" s="29" t="s">
        <v>339</v>
      </c>
      <c r="H156" s="6"/>
      <c r="I156" s="5"/>
      <c r="J156" s="5"/>
      <c r="K156" s="4"/>
      <c r="L156" s="6"/>
      <c r="M156" s="21"/>
      <c r="N156" s="21"/>
      <c r="O156" s="4"/>
      <c r="P156" s="6"/>
      <c r="Q156" s="21"/>
      <c r="R156" s="21"/>
      <c r="S156" s="4"/>
      <c r="T156" s="6"/>
      <c r="U156" s="5"/>
      <c r="V156" s="5"/>
      <c r="W156" s="4"/>
      <c r="X156" s="6"/>
      <c r="Y156" s="5"/>
      <c r="Z156" s="5"/>
      <c r="AA156" s="4">
        <f t="shared" si="4"/>
        <v>0</v>
      </c>
    </row>
    <row r="157" spans="2:27">
      <c r="B157" s="93"/>
      <c r="C157" s="99"/>
      <c r="D157" s="96"/>
      <c r="E157" s="110"/>
      <c r="F157" s="27" t="s">
        <v>340</v>
      </c>
      <c r="G157" s="29" t="s">
        <v>341</v>
      </c>
      <c r="H157" s="6"/>
      <c r="I157" s="5"/>
      <c r="J157" s="5"/>
      <c r="K157" s="4"/>
      <c r="L157" s="6"/>
      <c r="M157" s="21"/>
      <c r="N157" s="21"/>
      <c r="O157" s="4"/>
      <c r="P157" s="6"/>
      <c r="Q157" s="21"/>
      <c r="R157" s="21"/>
      <c r="S157" s="4"/>
      <c r="T157" s="6"/>
      <c r="U157" s="5"/>
      <c r="V157" s="5"/>
      <c r="W157" s="4"/>
      <c r="X157" s="6"/>
      <c r="Y157" s="5"/>
      <c r="Z157" s="5"/>
      <c r="AA157" s="4">
        <f t="shared" si="4"/>
        <v>0</v>
      </c>
    </row>
    <row r="158" spans="2:27">
      <c r="B158" s="93"/>
      <c r="C158" s="99"/>
      <c r="D158" s="96"/>
      <c r="E158" s="110"/>
      <c r="F158" s="27" t="s">
        <v>342</v>
      </c>
      <c r="G158" s="29" t="s">
        <v>343</v>
      </c>
      <c r="H158" s="6"/>
      <c r="I158" s="5"/>
      <c r="J158" s="5"/>
      <c r="K158" s="4"/>
      <c r="L158" s="6"/>
      <c r="M158" s="21"/>
      <c r="N158" s="21"/>
      <c r="O158" s="4"/>
      <c r="P158" s="6"/>
      <c r="Q158" s="21"/>
      <c r="R158" s="21"/>
      <c r="S158" s="4"/>
      <c r="T158" s="6"/>
      <c r="U158" s="5"/>
      <c r="V158" s="5"/>
      <c r="W158" s="4"/>
      <c r="X158" s="6"/>
      <c r="Y158" s="5"/>
      <c r="Z158" s="5"/>
      <c r="AA158" s="4">
        <f t="shared" si="4"/>
        <v>0</v>
      </c>
    </row>
    <row r="159" spans="2:27">
      <c r="B159" s="93"/>
      <c r="C159" s="99"/>
      <c r="D159" s="96"/>
      <c r="E159" s="110"/>
      <c r="F159" s="27" t="s">
        <v>344</v>
      </c>
      <c r="G159" s="29" t="s">
        <v>345</v>
      </c>
      <c r="H159" s="6"/>
      <c r="I159" s="5"/>
      <c r="J159" s="5"/>
      <c r="K159" s="4"/>
      <c r="L159" s="6"/>
      <c r="M159" s="21"/>
      <c r="N159" s="21"/>
      <c r="O159" s="4"/>
      <c r="P159" s="6"/>
      <c r="Q159" s="21"/>
      <c r="R159" s="21"/>
      <c r="S159" s="4"/>
      <c r="T159" s="6"/>
      <c r="U159" s="5"/>
      <c r="V159" s="5"/>
      <c r="W159" s="4"/>
      <c r="X159" s="6"/>
      <c r="Y159" s="5"/>
      <c r="Z159" s="5"/>
      <c r="AA159" s="4">
        <f t="shared" si="4"/>
        <v>0</v>
      </c>
    </row>
    <row r="160" spans="2:27">
      <c r="B160" s="93"/>
      <c r="C160" s="99"/>
      <c r="D160" s="96"/>
      <c r="E160" s="110"/>
      <c r="F160" s="27" t="s">
        <v>346</v>
      </c>
      <c r="G160" s="29" t="s">
        <v>205</v>
      </c>
      <c r="H160" s="6"/>
      <c r="I160" s="5"/>
      <c r="J160" s="5"/>
      <c r="K160" s="4"/>
      <c r="L160" s="6"/>
      <c r="M160" s="21"/>
      <c r="N160" s="21"/>
      <c r="O160" s="4"/>
      <c r="P160" s="6"/>
      <c r="Q160" s="21"/>
      <c r="R160" s="21"/>
      <c r="S160" s="4"/>
      <c r="T160" s="6"/>
      <c r="U160" s="5"/>
      <c r="V160" s="5"/>
      <c r="W160" s="4"/>
      <c r="X160" s="6"/>
      <c r="Y160" s="5"/>
      <c r="Z160" s="5"/>
      <c r="AA160" s="4">
        <f t="shared" si="4"/>
        <v>0</v>
      </c>
    </row>
    <row r="161" spans="2:27">
      <c r="B161" s="93"/>
      <c r="C161" s="99"/>
      <c r="D161" s="96"/>
      <c r="E161" s="110"/>
      <c r="F161" s="27" t="s">
        <v>347</v>
      </c>
      <c r="G161" s="29" t="s">
        <v>207</v>
      </c>
      <c r="H161" s="6"/>
      <c r="I161" s="5"/>
      <c r="J161" s="5"/>
      <c r="K161" s="4"/>
      <c r="L161" s="6"/>
      <c r="M161" s="21"/>
      <c r="N161" s="21"/>
      <c r="O161" s="4"/>
      <c r="P161" s="6"/>
      <c r="Q161" s="21"/>
      <c r="R161" s="21"/>
      <c r="S161" s="4"/>
      <c r="T161" s="6"/>
      <c r="U161" s="5"/>
      <c r="V161" s="5"/>
      <c r="W161" s="4"/>
      <c r="X161" s="6"/>
      <c r="Y161" s="5"/>
      <c r="Z161" s="5"/>
      <c r="AA161" s="4">
        <f t="shared" si="4"/>
        <v>0</v>
      </c>
    </row>
    <row r="162" spans="2:27">
      <c r="B162" s="93"/>
      <c r="C162" s="99"/>
      <c r="D162" s="96"/>
      <c r="E162" s="110"/>
      <c r="F162" s="27" t="s">
        <v>348</v>
      </c>
      <c r="G162" s="29" t="s">
        <v>209</v>
      </c>
      <c r="H162" s="6"/>
      <c r="I162" s="5"/>
      <c r="J162" s="5"/>
      <c r="K162" s="4"/>
      <c r="L162" s="6"/>
      <c r="M162" s="21"/>
      <c r="N162" s="21"/>
      <c r="O162" s="4"/>
      <c r="P162" s="6"/>
      <c r="Q162" s="21"/>
      <c r="R162" s="21"/>
      <c r="S162" s="4"/>
      <c r="T162" s="6"/>
      <c r="U162" s="5"/>
      <c r="V162" s="5"/>
      <c r="W162" s="4"/>
      <c r="X162" s="6"/>
      <c r="Y162" s="5"/>
      <c r="Z162" s="5"/>
      <c r="AA162" s="4">
        <f t="shared" si="4"/>
        <v>0</v>
      </c>
    </row>
    <row r="163" spans="2:27">
      <c r="B163" s="93"/>
      <c r="C163" s="99"/>
      <c r="D163" s="96"/>
      <c r="E163" s="110"/>
      <c r="F163" s="27" t="s">
        <v>349</v>
      </c>
      <c r="G163" s="29" t="s">
        <v>211</v>
      </c>
      <c r="H163" s="6"/>
      <c r="I163" s="5"/>
      <c r="J163" s="5"/>
      <c r="K163" s="4"/>
      <c r="L163" s="6"/>
      <c r="M163" s="21"/>
      <c r="N163" s="21"/>
      <c r="O163" s="4"/>
      <c r="P163" s="6"/>
      <c r="Q163" s="21"/>
      <c r="R163" s="21"/>
      <c r="S163" s="4"/>
      <c r="T163" s="6"/>
      <c r="U163" s="5"/>
      <c r="V163" s="5"/>
      <c r="W163" s="4"/>
      <c r="X163" s="6"/>
      <c r="Y163" s="5"/>
      <c r="Z163" s="5"/>
      <c r="AA163" s="4">
        <f t="shared" si="4"/>
        <v>0</v>
      </c>
    </row>
    <row r="164" spans="2:27" ht="13.8" thickBot="1">
      <c r="B164" s="94"/>
      <c r="C164" s="108"/>
      <c r="D164" s="97"/>
      <c r="E164" s="111"/>
      <c r="F164" s="35" t="s">
        <v>350</v>
      </c>
      <c r="G164" s="36" t="s">
        <v>217</v>
      </c>
      <c r="H164" s="6"/>
      <c r="I164" s="5"/>
      <c r="J164" s="5"/>
      <c r="K164" s="4"/>
      <c r="L164" s="6"/>
      <c r="M164" s="21"/>
      <c r="N164" s="21"/>
      <c r="O164" s="4"/>
      <c r="P164" s="6"/>
      <c r="Q164" s="21"/>
      <c r="R164" s="21"/>
      <c r="S164" s="4"/>
      <c r="T164" s="6"/>
      <c r="U164" s="5"/>
      <c r="V164" s="5"/>
      <c r="W164" s="4"/>
      <c r="X164" s="6"/>
      <c r="Y164" s="5"/>
      <c r="Z164" s="5"/>
      <c r="AA164" s="4">
        <f t="shared" si="4"/>
        <v>0</v>
      </c>
    </row>
    <row r="165" spans="2:27">
      <c r="B165" s="92">
        <v>5</v>
      </c>
      <c r="C165" s="107" t="s">
        <v>27</v>
      </c>
      <c r="D165" s="95">
        <v>5.2</v>
      </c>
      <c r="E165" s="109" t="s">
        <v>28</v>
      </c>
      <c r="F165" s="33" t="s">
        <v>351</v>
      </c>
      <c r="G165" s="34" t="s">
        <v>352</v>
      </c>
      <c r="H165" s="6">
        <v>2560</v>
      </c>
      <c r="I165" s="5"/>
      <c r="J165" s="5">
        <f>+H165/$H$11</f>
        <v>3.0585424133811232</v>
      </c>
      <c r="K165" s="4"/>
      <c r="L165" s="6">
        <v>2791</v>
      </c>
      <c r="M165" s="21"/>
      <c r="N165" s="21">
        <f>+L165/$L$11</f>
        <v>4.9928443649373886</v>
      </c>
      <c r="O165" s="4"/>
      <c r="P165" s="6">
        <v>3222</v>
      </c>
      <c r="Q165" s="21"/>
      <c r="R165" s="21">
        <f>+P165/$P$11</f>
        <v>3.0281954887218046</v>
      </c>
      <c r="S165" s="4"/>
      <c r="T165" s="6">
        <v>2559</v>
      </c>
      <c r="U165" s="5"/>
      <c r="V165" s="5">
        <f>+T165/$T$11</f>
        <v>2.1307243963363862</v>
      </c>
      <c r="W165" s="4"/>
      <c r="X165" s="6">
        <v>2344</v>
      </c>
      <c r="Y165" s="5">
        <v>10920</v>
      </c>
      <c r="Z165" s="5">
        <f>+X165/$X$11</f>
        <v>2.8240963855421688</v>
      </c>
      <c r="AA165" s="4">
        <f t="shared" si="4"/>
        <v>25596480</v>
      </c>
    </row>
    <row r="166" spans="2:27" ht="13.8" thickBot="1">
      <c r="B166" s="93"/>
      <c r="C166" s="99"/>
      <c r="D166" s="97"/>
      <c r="E166" s="111"/>
      <c r="F166" s="35" t="s">
        <v>353</v>
      </c>
      <c r="G166" s="40" t="s">
        <v>354</v>
      </c>
      <c r="H166" s="6">
        <v>0</v>
      </c>
      <c r="I166" s="5"/>
      <c r="J166" s="5">
        <f>+H166/$H$11</f>
        <v>0</v>
      </c>
      <c r="K166" s="4"/>
      <c r="L166" s="6"/>
      <c r="M166" s="21"/>
      <c r="N166" s="21"/>
      <c r="O166" s="4"/>
      <c r="P166" s="6"/>
      <c r="Q166" s="21"/>
      <c r="R166" s="21"/>
      <c r="S166" s="4"/>
      <c r="T166" s="6"/>
      <c r="U166" s="5"/>
      <c r="V166" s="5"/>
      <c r="W166" s="4"/>
      <c r="X166" s="6"/>
      <c r="Y166" s="5"/>
      <c r="Z166" s="5"/>
      <c r="AA166" s="4">
        <f t="shared" si="4"/>
        <v>0</v>
      </c>
    </row>
    <row r="167" spans="2:27">
      <c r="B167" s="93"/>
      <c r="C167" s="99"/>
      <c r="D167" s="95">
        <v>5.0999999999999996</v>
      </c>
      <c r="E167" s="109" t="s">
        <v>29</v>
      </c>
      <c r="F167" s="33" t="s">
        <v>355</v>
      </c>
      <c r="G167" s="34" t="s">
        <v>356</v>
      </c>
      <c r="H167" s="6">
        <v>423</v>
      </c>
      <c r="I167" s="5"/>
      <c r="J167" s="5">
        <f>+H167/$H$11</f>
        <v>0.5053763440860215</v>
      </c>
      <c r="K167" s="4"/>
      <c r="L167" s="6">
        <v>451</v>
      </c>
      <c r="M167" s="21"/>
      <c r="N167" s="21">
        <f>+L167/$L$11</f>
        <v>0.80679785330948117</v>
      </c>
      <c r="O167" s="4"/>
      <c r="P167" s="6">
        <v>391</v>
      </c>
      <c r="Q167" s="21"/>
      <c r="R167" s="21">
        <f>+P167/$P$11</f>
        <v>0.3674812030075188</v>
      </c>
      <c r="S167" s="4"/>
      <c r="T167" s="6">
        <v>347</v>
      </c>
      <c r="U167" s="5"/>
      <c r="V167" s="5">
        <f>+T167/$T$11</f>
        <v>0.28892589508742716</v>
      </c>
      <c r="W167" s="4"/>
      <c r="X167" s="6">
        <v>345</v>
      </c>
      <c r="Y167" s="5">
        <v>47456</v>
      </c>
      <c r="Z167" s="5">
        <f>+X167/$X$11</f>
        <v>0.41566265060240964</v>
      </c>
      <c r="AA167" s="4">
        <f t="shared" si="4"/>
        <v>16372320</v>
      </c>
    </row>
    <row r="168" spans="2:27">
      <c r="B168" s="93"/>
      <c r="C168" s="99"/>
      <c r="D168" s="96"/>
      <c r="E168" s="110"/>
      <c r="F168" s="27" t="s">
        <v>357</v>
      </c>
      <c r="G168" s="29" t="s">
        <v>358</v>
      </c>
      <c r="H168" s="6"/>
      <c r="I168" s="5"/>
      <c r="J168" s="5"/>
      <c r="K168" s="4"/>
      <c r="L168" s="6"/>
      <c r="M168" s="21"/>
      <c r="N168" s="21"/>
      <c r="O168" s="4"/>
      <c r="P168" s="6"/>
      <c r="Q168" s="21"/>
      <c r="R168" s="21"/>
      <c r="S168" s="4"/>
      <c r="T168" s="6"/>
      <c r="U168" s="5"/>
      <c r="V168" s="5"/>
      <c r="W168" s="4"/>
      <c r="X168" s="6"/>
      <c r="Y168" s="5"/>
      <c r="Z168" s="5"/>
      <c r="AA168" s="4">
        <f t="shared" si="4"/>
        <v>0</v>
      </c>
    </row>
    <row r="169" spans="2:27" ht="13.8" thickBot="1">
      <c r="B169" s="93"/>
      <c r="C169" s="99"/>
      <c r="D169" s="97"/>
      <c r="E169" s="111"/>
      <c r="F169" s="35" t="s">
        <v>359</v>
      </c>
      <c r="G169" s="36" t="s">
        <v>360</v>
      </c>
      <c r="H169" s="6">
        <v>0</v>
      </c>
      <c r="I169" s="5"/>
      <c r="J169" s="5">
        <f>+H169/$H$11</f>
        <v>0</v>
      </c>
      <c r="K169" s="4"/>
      <c r="L169" s="6"/>
      <c r="M169" s="21"/>
      <c r="N169" s="21"/>
      <c r="O169" s="4"/>
      <c r="P169" s="6"/>
      <c r="Q169" s="21"/>
      <c r="R169" s="21"/>
      <c r="S169" s="4"/>
      <c r="T169" s="6"/>
      <c r="U169" s="5"/>
      <c r="V169" s="5"/>
      <c r="W169" s="4"/>
      <c r="X169" s="6"/>
      <c r="Y169" s="5"/>
      <c r="Z169" s="5"/>
      <c r="AA169" s="4">
        <f t="shared" si="4"/>
        <v>0</v>
      </c>
    </row>
    <row r="170" spans="2:27">
      <c r="B170" s="93"/>
      <c r="C170" s="99"/>
      <c r="D170" s="95">
        <v>5.3</v>
      </c>
      <c r="E170" s="109" t="s">
        <v>30</v>
      </c>
      <c r="F170" s="33" t="s">
        <v>361</v>
      </c>
      <c r="G170" s="34" t="s">
        <v>362</v>
      </c>
      <c r="H170" s="6">
        <v>0</v>
      </c>
      <c r="I170" s="5"/>
      <c r="J170" s="5">
        <f>+H170/$H$11</f>
        <v>0</v>
      </c>
      <c r="K170" s="4"/>
      <c r="L170" s="6"/>
      <c r="M170" s="21"/>
      <c r="N170" s="21"/>
      <c r="O170" s="4"/>
      <c r="P170" s="6"/>
      <c r="Q170" s="21"/>
      <c r="R170" s="21"/>
      <c r="S170" s="4"/>
      <c r="T170" s="6"/>
      <c r="U170" s="5"/>
      <c r="V170" s="5"/>
      <c r="W170" s="4"/>
      <c r="X170" s="6"/>
      <c r="Y170" s="5"/>
      <c r="Z170" s="5"/>
      <c r="AA170" s="4">
        <f t="shared" si="4"/>
        <v>0</v>
      </c>
    </row>
    <row r="171" spans="2:27">
      <c r="B171" s="93"/>
      <c r="C171" s="99"/>
      <c r="D171" s="96"/>
      <c r="E171" s="110"/>
      <c r="F171" s="27" t="s">
        <v>363</v>
      </c>
      <c r="G171" s="29" t="s">
        <v>364</v>
      </c>
      <c r="H171" s="6">
        <v>0</v>
      </c>
      <c r="I171" s="5"/>
      <c r="J171" s="5">
        <f>+H171/$H$11</f>
        <v>0</v>
      </c>
      <c r="K171" s="4"/>
      <c r="L171" s="6"/>
      <c r="M171" s="21"/>
      <c r="N171" s="21"/>
      <c r="O171" s="4"/>
      <c r="P171" s="6"/>
      <c r="Q171" s="21"/>
      <c r="R171" s="21"/>
      <c r="S171" s="4"/>
      <c r="T171" s="6"/>
      <c r="U171" s="5"/>
      <c r="V171" s="5"/>
      <c r="W171" s="4"/>
      <c r="X171" s="6"/>
      <c r="Y171" s="5"/>
      <c r="Z171" s="5"/>
      <c r="AA171" s="4">
        <f t="shared" si="4"/>
        <v>0</v>
      </c>
    </row>
    <row r="172" spans="2:27">
      <c r="B172" s="93"/>
      <c r="C172" s="99"/>
      <c r="D172" s="96"/>
      <c r="E172" s="110"/>
      <c r="F172" s="27" t="s">
        <v>365</v>
      </c>
      <c r="G172" s="29" t="s">
        <v>366</v>
      </c>
      <c r="H172" s="6"/>
      <c r="I172" s="5"/>
      <c r="J172" s="5"/>
      <c r="K172" s="4"/>
      <c r="L172" s="6"/>
      <c r="M172" s="21"/>
      <c r="N172" s="21"/>
      <c r="O172" s="4"/>
      <c r="P172" s="6"/>
      <c r="Q172" s="21"/>
      <c r="R172" s="21"/>
      <c r="S172" s="4"/>
      <c r="T172" s="6"/>
      <c r="U172" s="5"/>
      <c r="V172" s="5"/>
      <c r="W172" s="4"/>
      <c r="X172" s="6"/>
      <c r="Y172" s="5"/>
      <c r="Z172" s="5"/>
      <c r="AA172" s="4">
        <f t="shared" si="4"/>
        <v>0</v>
      </c>
    </row>
    <row r="173" spans="2:27" ht="13.8" thickBot="1">
      <c r="B173" s="93"/>
      <c r="C173" s="99"/>
      <c r="D173" s="97"/>
      <c r="E173" s="111"/>
      <c r="F173" s="35" t="s">
        <v>367</v>
      </c>
      <c r="G173" s="36" t="s">
        <v>368</v>
      </c>
      <c r="H173" s="6"/>
      <c r="I173" s="5"/>
      <c r="J173" s="5"/>
      <c r="K173" s="4"/>
      <c r="L173" s="6"/>
      <c r="M173" s="21"/>
      <c r="N173" s="21"/>
      <c r="O173" s="4"/>
      <c r="P173" s="6"/>
      <c r="Q173" s="21"/>
      <c r="R173" s="21"/>
      <c r="S173" s="4"/>
      <c r="T173" s="6"/>
      <c r="U173" s="5"/>
      <c r="V173" s="5"/>
      <c r="W173" s="4"/>
      <c r="X173" s="6"/>
      <c r="Y173" s="5"/>
      <c r="Z173" s="5"/>
      <c r="AA173" s="4">
        <f t="shared" si="4"/>
        <v>0</v>
      </c>
    </row>
    <row r="174" spans="2:27">
      <c r="B174" s="93"/>
      <c r="C174" s="99"/>
      <c r="D174" s="95">
        <v>5.4</v>
      </c>
      <c r="E174" s="109" t="s">
        <v>31</v>
      </c>
      <c r="F174" s="33" t="s">
        <v>369</v>
      </c>
      <c r="G174" s="34" t="s">
        <v>370</v>
      </c>
      <c r="H174" s="6"/>
      <c r="I174" s="5"/>
      <c r="J174" s="5"/>
      <c r="K174" s="4"/>
      <c r="L174" s="6"/>
      <c r="M174" s="21"/>
      <c r="N174" s="21"/>
      <c r="O174" s="4"/>
      <c r="P174" s="6"/>
      <c r="Q174" s="21"/>
      <c r="R174" s="21"/>
      <c r="S174" s="4"/>
      <c r="T174" s="6"/>
      <c r="U174" s="5"/>
      <c r="V174" s="5"/>
      <c r="W174" s="4"/>
      <c r="X174" s="6"/>
      <c r="Y174" s="5"/>
      <c r="Z174" s="5"/>
      <c r="AA174" s="4">
        <f t="shared" si="4"/>
        <v>0</v>
      </c>
    </row>
    <row r="175" spans="2:27">
      <c r="B175" s="93"/>
      <c r="C175" s="99"/>
      <c r="D175" s="96"/>
      <c r="E175" s="110"/>
      <c r="F175" s="27" t="s">
        <v>371</v>
      </c>
      <c r="G175" s="29" t="s">
        <v>372</v>
      </c>
      <c r="H175" s="6">
        <v>0</v>
      </c>
      <c r="I175" s="5"/>
      <c r="J175" s="5">
        <f>+H175/$H$11</f>
        <v>0</v>
      </c>
      <c r="K175" s="4"/>
      <c r="L175" s="6">
        <v>0</v>
      </c>
      <c r="M175" s="21"/>
      <c r="N175" s="21">
        <f>+L175/$L$11</f>
        <v>0</v>
      </c>
      <c r="O175" s="4"/>
      <c r="P175" s="6">
        <v>0</v>
      </c>
      <c r="Q175" s="21"/>
      <c r="R175" s="21">
        <f>+P175/$P$11</f>
        <v>0</v>
      </c>
      <c r="S175" s="4"/>
      <c r="T175" s="6">
        <v>0</v>
      </c>
      <c r="U175" s="5"/>
      <c r="V175" s="5">
        <f>+T175/$T$11</f>
        <v>0</v>
      </c>
      <c r="W175" s="4"/>
      <c r="X175" s="6">
        <v>2</v>
      </c>
      <c r="Y175" s="5">
        <v>532308</v>
      </c>
      <c r="Z175" s="5">
        <f>+X175/$X$11</f>
        <v>2.4096385542168677E-3</v>
      </c>
      <c r="AA175" s="4">
        <f t="shared" si="4"/>
        <v>1064616</v>
      </c>
    </row>
    <row r="176" spans="2:27">
      <c r="B176" s="93"/>
      <c r="C176" s="99"/>
      <c r="D176" s="96"/>
      <c r="E176" s="110"/>
      <c r="F176" s="27" t="s">
        <v>373</v>
      </c>
      <c r="G176" s="29" t="s">
        <v>374</v>
      </c>
      <c r="H176" s="6"/>
      <c r="I176" s="5"/>
      <c r="J176" s="5"/>
      <c r="K176" s="4"/>
      <c r="L176" s="6"/>
      <c r="M176" s="21"/>
      <c r="N176" s="21"/>
      <c r="O176" s="4"/>
      <c r="P176" s="6"/>
      <c r="Q176" s="21"/>
      <c r="R176" s="21"/>
      <c r="S176" s="4"/>
      <c r="T176" s="6"/>
      <c r="U176" s="5"/>
      <c r="V176" s="5"/>
      <c r="W176" s="4"/>
      <c r="X176" s="6"/>
      <c r="Y176" s="5"/>
      <c r="Z176" s="5"/>
      <c r="AA176" s="4">
        <f t="shared" si="4"/>
        <v>0</v>
      </c>
    </row>
    <row r="177" spans="2:27">
      <c r="B177" s="93"/>
      <c r="C177" s="99"/>
      <c r="D177" s="96"/>
      <c r="E177" s="110"/>
      <c r="F177" s="27" t="s">
        <v>375</v>
      </c>
      <c r="G177" s="29" t="s">
        <v>376</v>
      </c>
      <c r="H177" s="6"/>
      <c r="I177" s="5"/>
      <c r="J177" s="5"/>
      <c r="K177" s="4"/>
      <c r="L177" s="6"/>
      <c r="M177" s="21"/>
      <c r="N177" s="21"/>
      <c r="O177" s="4"/>
      <c r="P177" s="6"/>
      <c r="Q177" s="21"/>
      <c r="R177" s="21"/>
      <c r="S177" s="4"/>
      <c r="T177" s="6"/>
      <c r="U177" s="5"/>
      <c r="V177" s="5"/>
      <c r="W177" s="4"/>
      <c r="X177" s="6"/>
      <c r="Y177" s="5"/>
      <c r="Z177" s="5"/>
      <c r="AA177" s="4">
        <f t="shared" si="4"/>
        <v>0</v>
      </c>
    </row>
    <row r="178" spans="2:27">
      <c r="B178" s="93"/>
      <c r="C178" s="99"/>
      <c r="D178" s="96"/>
      <c r="E178" s="110"/>
      <c r="F178" s="27" t="s">
        <v>377</v>
      </c>
      <c r="G178" s="29" t="s">
        <v>378</v>
      </c>
      <c r="H178" s="6"/>
      <c r="I178" s="5"/>
      <c r="J178" s="5"/>
      <c r="K178" s="4"/>
      <c r="L178" s="6"/>
      <c r="M178" s="21"/>
      <c r="N178" s="21"/>
      <c r="O178" s="4"/>
      <c r="P178" s="6"/>
      <c r="Q178" s="21"/>
      <c r="R178" s="21"/>
      <c r="S178" s="4"/>
      <c r="T178" s="6"/>
      <c r="U178" s="5"/>
      <c r="V178" s="5"/>
      <c r="W178" s="4"/>
      <c r="X178" s="6"/>
      <c r="Y178" s="5"/>
      <c r="Z178" s="5"/>
      <c r="AA178" s="4">
        <f t="shared" si="4"/>
        <v>0</v>
      </c>
    </row>
    <row r="179" spans="2:27" ht="13.8" thickBot="1">
      <c r="B179" s="94"/>
      <c r="C179" s="108"/>
      <c r="D179" s="97"/>
      <c r="E179" s="111"/>
      <c r="F179" s="35" t="s">
        <v>379</v>
      </c>
      <c r="G179" s="36" t="s">
        <v>235</v>
      </c>
      <c r="H179" s="6"/>
      <c r="I179" s="5"/>
      <c r="J179" s="5"/>
      <c r="K179" s="4"/>
      <c r="L179" s="6"/>
      <c r="M179" s="21"/>
      <c r="N179" s="21"/>
      <c r="O179" s="4"/>
      <c r="P179" s="6"/>
      <c r="Q179" s="21"/>
      <c r="R179" s="21"/>
      <c r="S179" s="4"/>
      <c r="T179" s="6"/>
      <c r="U179" s="5"/>
      <c r="V179" s="5"/>
      <c r="W179" s="4"/>
      <c r="X179" s="6"/>
      <c r="Y179" s="5"/>
      <c r="Z179" s="5"/>
      <c r="AA179" s="4">
        <f t="shared" si="4"/>
        <v>0</v>
      </c>
    </row>
    <row r="180" spans="2:27">
      <c r="B180" s="92">
        <v>6</v>
      </c>
      <c r="C180" s="107" t="s">
        <v>32</v>
      </c>
      <c r="D180" s="95">
        <v>6.1</v>
      </c>
      <c r="E180" s="109" t="s">
        <v>37</v>
      </c>
      <c r="F180" s="33" t="s">
        <v>380</v>
      </c>
      <c r="G180" s="34" t="s">
        <v>381</v>
      </c>
      <c r="H180" s="6"/>
      <c r="I180" s="5"/>
      <c r="J180" s="5"/>
      <c r="K180" s="4"/>
      <c r="L180" s="6"/>
      <c r="M180" s="21"/>
      <c r="N180" s="21"/>
      <c r="O180" s="4"/>
      <c r="P180" s="6"/>
      <c r="Q180" s="21"/>
      <c r="R180" s="21"/>
      <c r="S180" s="4"/>
      <c r="T180" s="6"/>
      <c r="U180" s="5"/>
      <c r="V180" s="5"/>
      <c r="W180" s="4"/>
      <c r="X180" s="6"/>
      <c r="Y180" s="5"/>
      <c r="Z180" s="5"/>
      <c r="AA180" s="4">
        <f t="shared" si="4"/>
        <v>0</v>
      </c>
    </row>
    <row r="181" spans="2:27">
      <c r="B181" s="93"/>
      <c r="C181" s="99"/>
      <c r="D181" s="96"/>
      <c r="E181" s="110"/>
      <c r="F181" s="27" t="s">
        <v>382</v>
      </c>
      <c r="G181" s="29" t="s">
        <v>383</v>
      </c>
      <c r="H181" s="6"/>
      <c r="I181" s="5"/>
      <c r="J181" s="5"/>
      <c r="K181" s="4"/>
      <c r="L181" s="6"/>
      <c r="M181" s="21"/>
      <c r="N181" s="21"/>
      <c r="O181" s="4"/>
      <c r="P181" s="6"/>
      <c r="Q181" s="21"/>
      <c r="R181" s="21"/>
      <c r="S181" s="4"/>
      <c r="T181" s="6"/>
      <c r="U181" s="5"/>
      <c r="V181" s="5"/>
      <c r="W181" s="4"/>
      <c r="X181" s="6"/>
      <c r="Y181" s="5"/>
      <c r="Z181" s="5"/>
      <c r="AA181" s="4">
        <f t="shared" si="4"/>
        <v>0</v>
      </c>
    </row>
    <row r="182" spans="2:27" ht="13.8" thickBot="1">
      <c r="B182" s="93"/>
      <c r="C182" s="99"/>
      <c r="D182" s="97"/>
      <c r="E182" s="111"/>
      <c r="F182" s="35" t="s">
        <v>384</v>
      </c>
      <c r="G182" s="36" t="s">
        <v>385</v>
      </c>
      <c r="H182" s="6"/>
      <c r="I182" s="5"/>
      <c r="J182" s="5"/>
      <c r="K182" s="4"/>
      <c r="L182" s="6"/>
      <c r="M182" s="21"/>
      <c r="N182" s="21"/>
      <c r="O182" s="4"/>
      <c r="P182" s="6"/>
      <c r="Q182" s="21"/>
      <c r="R182" s="21"/>
      <c r="S182" s="4"/>
      <c r="T182" s="6"/>
      <c r="U182" s="5"/>
      <c r="V182" s="5"/>
      <c r="W182" s="4"/>
      <c r="X182" s="6"/>
      <c r="Y182" s="5"/>
      <c r="Z182" s="5"/>
      <c r="AA182" s="4">
        <f t="shared" si="4"/>
        <v>0</v>
      </c>
    </row>
    <row r="183" spans="2:27">
      <c r="B183" s="93"/>
      <c r="C183" s="99"/>
      <c r="D183" s="95">
        <v>6.2</v>
      </c>
      <c r="E183" s="109" t="s">
        <v>33</v>
      </c>
      <c r="F183" s="51" t="s">
        <v>116</v>
      </c>
      <c r="G183" s="52" t="s">
        <v>117</v>
      </c>
      <c r="H183" s="6">
        <v>285</v>
      </c>
      <c r="I183" s="5"/>
      <c r="J183" s="5">
        <f>+H183/$H$11</f>
        <v>0.34050179211469533</v>
      </c>
      <c r="K183" s="4"/>
      <c r="L183" s="6">
        <v>286</v>
      </c>
      <c r="M183" s="21"/>
      <c r="N183" s="21">
        <f>+L183/$L$11</f>
        <v>0.51162790697674421</v>
      </c>
      <c r="O183" s="4"/>
      <c r="P183" s="6">
        <v>221</v>
      </c>
      <c r="Q183" s="21"/>
      <c r="R183" s="21">
        <f>+P183/$P$11</f>
        <v>0.20770676691729323</v>
      </c>
      <c r="S183" s="4"/>
      <c r="T183" s="6">
        <v>172</v>
      </c>
      <c r="U183" s="5"/>
      <c r="V183" s="5">
        <f>+T183/$T$11</f>
        <v>0.14321398834304747</v>
      </c>
      <c r="W183" s="4"/>
      <c r="X183" s="6">
        <v>224</v>
      </c>
      <c r="Y183" s="5">
        <v>21182</v>
      </c>
      <c r="Z183" s="5">
        <f>+X183/$X$11</f>
        <v>0.26987951807228916</v>
      </c>
      <c r="AA183" s="4">
        <f t="shared" si="4"/>
        <v>4744768</v>
      </c>
    </row>
    <row r="184" spans="2:27">
      <c r="B184" s="93"/>
      <c r="C184" s="99"/>
      <c r="D184" s="96"/>
      <c r="E184" s="110"/>
      <c r="F184" s="41" t="s">
        <v>118</v>
      </c>
      <c r="G184" s="42" t="s">
        <v>119</v>
      </c>
      <c r="H184" s="6"/>
      <c r="I184" s="5"/>
      <c r="J184" s="5"/>
      <c r="K184" s="4"/>
      <c r="L184" s="6"/>
      <c r="M184" s="21"/>
      <c r="N184" s="21"/>
      <c r="O184" s="4"/>
      <c r="P184" s="6"/>
      <c r="Q184" s="21"/>
      <c r="R184" s="21"/>
      <c r="S184" s="4"/>
      <c r="T184" s="6"/>
      <c r="U184" s="5"/>
      <c r="V184" s="5"/>
      <c r="W184" s="4"/>
      <c r="X184" s="6"/>
      <c r="Y184" s="5"/>
      <c r="Z184" s="5"/>
      <c r="AA184" s="4">
        <f t="shared" si="4"/>
        <v>0</v>
      </c>
    </row>
    <row r="185" spans="2:27">
      <c r="B185" s="93"/>
      <c r="C185" s="99"/>
      <c r="D185" s="96"/>
      <c r="E185" s="110"/>
      <c r="F185" s="41" t="s">
        <v>186</v>
      </c>
      <c r="G185" s="42" t="s">
        <v>187</v>
      </c>
      <c r="H185" s="6">
        <v>218</v>
      </c>
      <c r="I185" s="5"/>
      <c r="J185" s="5">
        <f>+H185/$H$11</f>
        <v>0.26045400238948624</v>
      </c>
      <c r="K185" s="4"/>
      <c r="L185" s="6">
        <v>32</v>
      </c>
      <c r="M185" s="21"/>
      <c r="N185" s="21">
        <f>+L185/$L$11</f>
        <v>5.7245080500894455E-2</v>
      </c>
      <c r="O185" s="4"/>
      <c r="P185" s="6">
        <v>4</v>
      </c>
      <c r="Q185" s="21"/>
      <c r="R185" s="21">
        <f>+P185/$P$11</f>
        <v>3.7593984962406013E-3</v>
      </c>
      <c r="S185" s="4"/>
      <c r="T185" s="6">
        <v>43</v>
      </c>
      <c r="U185" s="5"/>
      <c r="V185" s="5">
        <f>+T185/$T$11</f>
        <v>3.5803497085761866E-2</v>
      </c>
      <c r="W185" s="4"/>
      <c r="X185" s="6">
        <v>4</v>
      </c>
      <c r="Y185" s="5">
        <v>21182</v>
      </c>
      <c r="Z185" s="5">
        <f>+X185/$X$11</f>
        <v>4.8192771084337354E-3</v>
      </c>
      <c r="AA185" s="4">
        <f t="shared" si="4"/>
        <v>84728</v>
      </c>
    </row>
    <row r="186" spans="2:27">
      <c r="B186" s="93"/>
      <c r="C186" s="99"/>
      <c r="D186" s="96"/>
      <c r="E186" s="110"/>
      <c r="F186" s="41" t="s">
        <v>188</v>
      </c>
      <c r="G186" s="42" t="s">
        <v>189</v>
      </c>
      <c r="H186" s="6">
        <v>51</v>
      </c>
      <c r="I186" s="5"/>
      <c r="J186" s="5">
        <f>+H186/$H$11</f>
        <v>6.093189964157706E-2</v>
      </c>
      <c r="K186" s="4"/>
      <c r="L186" s="6">
        <v>58</v>
      </c>
      <c r="M186" s="21"/>
      <c r="N186" s="21">
        <f>+L186/$L$11</f>
        <v>0.1037567084078712</v>
      </c>
      <c r="O186" s="4"/>
      <c r="P186" s="6">
        <v>38</v>
      </c>
      <c r="Q186" s="21"/>
      <c r="R186" s="21">
        <f>+P186/$P$11</f>
        <v>3.5714285714285712E-2</v>
      </c>
      <c r="S186" s="4"/>
      <c r="T186" s="6">
        <v>38</v>
      </c>
      <c r="U186" s="5"/>
      <c r="V186" s="5">
        <f>+T186/$T$11</f>
        <v>3.1640299750208163E-2</v>
      </c>
      <c r="W186" s="4"/>
      <c r="X186" s="6">
        <v>43</v>
      </c>
      <c r="Y186" s="5">
        <v>21182</v>
      </c>
      <c r="Z186" s="5">
        <f>+X186/$X$11</f>
        <v>5.1807228915662654E-2</v>
      </c>
      <c r="AA186" s="4">
        <f t="shared" si="4"/>
        <v>910826</v>
      </c>
    </row>
    <row r="187" spans="2:27" ht="13.8" thickBot="1">
      <c r="B187" s="93"/>
      <c r="C187" s="99"/>
      <c r="D187" s="97"/>
      <c r="E187" s="111"/>
      <c r="F187" s="35" t="s">
        <v>386</v>
      </c>
      <c r="G187" s="36" t="s">
        <v>387</v>
      </c>
      <c r="H187" s="6"/>
      <c r="I187" s="5"/>
      <c r="J187" s="5"/>
      <c r="K187" s="4"/>
      <c r="L187" s="6"/>
      <c r="M187" s="21"/>
      <c r="N187" s="21"/>
      <c r="O187" s="4"/>
      <c r="P187" s="6"/>
      <c r="Q187" s="21"/>
      <c r="R187" s="21"/>
      <c r="S187" s="4"/>
      <c r="T187" s="6"/>
      <c r="U187" s="5"/>
      <c r="V187" s="5"/>
      <c r="W187" s="4"/>
      <c r="X187" s="6"/>
      <c r="Y187" s="5"/>
      <c r="Z187" s="5"/>
      <c r="AA187" s="4">
        <f t="shared" si="4"/>
        <v>0</v>
      </c>
    </row>
    <row r="188" spans="2:27" ht="27" thickBot="1">
      <c r="B188" s="93"/>
      <c r="C188" s="99"/>
      <c r="D188" s="49">
        <v>6.3</v>
      </c>
      <c r="E188" s="50" t="s">
        <v>34</v>
      </c>
      <c r="F188" s="43">
        <v>715</v>
      </c>
      <c r="G188" s="44" t="s">
        <v>49</v>
      </c>
      <c r="H188" s="6"/>
      <c r="I188" s="5"/>
      <c r="J188" s="5"/>
      <c r="K188" s="4"/>
      <c r="L188" s="6"/>
      <c r="M188" s="21"/>
      <c r="N188" s="21"/>
      <c r="O188" s="4"/>
      <c r="P188" s="6"/>
      <c r="Q188" s="21"/>
      <c r="R188" s="21"/>
      <c r="S188" s="4"/>
      <c r="T188" s="6"/>
      <c r="U188" s="5"/>
      <c r="V188" s="5"/>
      <c r="W188" s="4"/>
      <c r="X188" s="6"/>
      <c r="Y188" s="5"/>
      <c r="Z188" s="5"/>
      <c r="AA188" s="4">
        <f t="shared" si="4"/>
        <v>0</v>
      </c>
    </row>
    <row r="189" spans="2:27" ht="13.8" thickBot="1">
      <c r="B189" s="93"/>
      <c r="C189" s="99"/>
      <c r="D189" s="49">
        <v>6.4</v>
      </c>
      <c r="E189" s="50" t="s">
        <v>35</v>
      </c>
      <c r="F189" s="43" t="s">
        <v>388</v>
      </c>
      <c r="G189" s="53" t="s">
        <v>389</v>
      </c>
      <c r="H189" s="6"/>
      <c r="I189" s="5"/>
      <c r="J189" s="5"/>
      <c r="K189" s="4"/>
      <c r="L189" s="6"/>
      <c r="M189" s="21"/>
      <c r="N189" s="21"/>
      <c r="O189" s="4"/>
      <c r="P189" s="6"/>
      <c r="Q189" s="21"/>
      <c r="R189" s="21"/>
      <c r="S189" s="4"/>
      <c r="T189" s="6"/>
      <c r="U189" s="5"/>
      <c r="V189" s="5"/>
      <c r="W189" s="4"/>
      <c r="X189" s="6"/>
      <c r="Y189" s="5"/>
      <c r="Z189" s="5"/>
      <c r="AA189" s="4">
        <f t="shared" si="4"/>
        <v>0</v>
      </c>
    </row>
    <row r="190" spans="2:27">
      <c r="B190" s="93"/>
      <c r="C190" s="99"/>
      <c r="D190" s="95">
        <v>6.5</v>
      </c>
      <c r="E190" s="109" t="s">
        <v>36</v>
      </c>
      <c r="F190" s="33" t="s">
        <v>390</v>
      </c>
      <c r="G190" s="34" t="s">
        <v>391</v>
      </c>
      <c r="H190" s="6"/>
      <c r="I190" s="5"/>
      <c r="J190" s="5"/>
      <c r="K190" s="4"/>
      <c r="L190" s="6"/>
      <c r="M190" s="21"/>
      <c r="N190" s="21"/>
      <c r="O190" s="4"/>
      <c r="P190" s="6"/>
      <c r="Q190" s="21"/>
      <c r="R190" s="21"/>
      <c r="S190" s="4"/>
      <c r="T190" s="6"/>
      <c r="U190" s="5"/>
      <c r="V190" s="5"/>
      <c r="W190" s="4"/>
      <c r="X190" s="6"/>
      <c r="Y190" s="5"/>
      <c r="Z190" s="5"/>
      <c r="AA190" s="4">
        <f t="shared" si="4"/>
        <v>0</v>
      </c>
    </row>
    <row r="191" spans="2:27" ht="13.8" thickBot="1">
      <c r="B191" s="93"/>
      <c r="C191" s="99"/>
      <c r="D191" s="97"/>
      <c r="E191" s="111"/>
      <c r="F191" s="35" t="s">
        <v>392</v>
      </c>
      <c r="G191" s="36" t="s">
        <v>393</v>
      </c>
      <c r="H191" s="6"/>
      <c r="I191" s="5"/>
      <c r="J191" s="5"/>
      <c r="K191" s="4"/>
      <c r="L191" s="6"/>
      <c r="M191" s="21"/>
      <c r="N191" s="21"/>
      <c r="O191" s="4"/>
      <c r="P191" s="6"/>
      <c r="Q191" s="21"/>
      <c r="R191" s="21"/>
      <c r="S191" s="4"/>
      <c r="T191" s="6"/>
      <c r="U191" s="5"/>
      <c r="V191" s="5"/>
      <c r="W191" s="4"/>
      <c r="X191" s="6"/>
      <c r="Y191" s="5"/>
      <c r="Z191" s="5"/>
      <c r="AA191" s="4">
        <f t="shared" si="4"/>
        <v>0</v>
      </c>
    </row>
    <row r="192" spans="2:27" ht="13.8" thickBot="1">
      <c r="B192" s="93"/>
      <c r="C192" s="99"/>
      <c r="D192" s="49">
        <v>6.6</v>
      </c>
      <c r="E192" s="50" t="s">
        <v>38</v>
      </c>
      <c r="F192" s="43" t="s">
        <v>394</v>
      </c>
      <c r="G192" s="53" t="s">
        <v>157</v>
      </c>
      <c r="H192" s="6"/>
      <c r="I192" s="5"/>
      <c r="J192" s="5"/>
      <c r="K192" s="4"/>
      <c r="L192" s="6"/>
      <c r="M192" s="21"/>
      <c r="N192" s="21"/>
      <c r="O192" s="4"/>
      <c r="P192" s="6"/>
      <c r="Q192" s="21"/>
      <c r="R192" s="21"/>
      <c r="S192" s="4"/>
      <c r="T192" s="6"/>
      <c r="U192" s="5"/>
      <c r="V192" s="5"/>
      <c r="W192" s="4"/>
      <c r="X192" s="6"/>
      <c r="Y192" s="5"/>
      <c r="Z192" s="5"/>
      <c r="AA192" s="4">
        <f t="shared" si="4"/>
        <v>0</v>
      </c>
    </row>
    <row r="193" spans="2:28" ht="13.8" thickBot="1">
      <c r="B193" s="93"/>
      <c r="C193" s="99"/>
      <c r="D193" s="49">
        <v>6.7</v>
      </c>
      <c r="E193" s="50" t="s">
        <v>39</v>
      </c>
      <c r="F193" s="43" t="s">
        <v>395</v>
      </c>
      <c r="G193" s="53" t="s">
        <v>396</v>
      </c>
      <c r="H193" s="6">
        <v>1580</v>
      </c>
      <c r="I193" s="5"/>
      <c r="J193" s="5">
        <f>+H193/$H$11</f>
        <v>1.8876941457586618</v>
      </c>
      <c r="K193" s="4"/>
      <c r="L193" s="6">
        <v>1239</v>
      </c>
      <c r="M193" s="21"/>
      <c r="N193" s="21">
        <f>+L193/$L$11</f>
        <v>2.2164579606440071</v>
      </c>
      <c r="O193" s="4"/>
      <c r="P193" s="6">
        <v>2104</v>
      </c>
      <c r="Q193" s="21"/>
      <c r="R193" s="21">
        <f>+P193/$P$11</f>
        <v>1.9774436090225564</v>
      </c>
      <c r="S193" s="4"/>
      <c r="T193" s="6">
        <v>2820</v>
      </c>
      <c r="U193" s="5"/>
      <c r="V193" s="5">
        <f>+T193/$T$11</f>
        <v>2.3480432972522896</v>
      </c>
      <c r="W193" s="4"/>
      <c r="X193" s="6">
        <v>3145</v>
      </c>
      <c r="Y193" s="5"/>
      <c r="Z193" s="5">
        <f>+X193/$X$11</f>
        <v>3.7891566265060241</v>
      </c>
      <c r="AA193" s="4">
        <f t="shared" si="4"/>
        <v>0</v>
      </c>
    </row>
    <row r="194" spans="2:28" ht="27" thickBot="1">
      <c r="B194" s="94"/>
      <c r="C194" s="99"/>
      <c r="D194" s="87">
        <v>6.8</v>
      </c>
      <c r="E194" s="86" t="s">
        <v>40</v>
      </c>
      <c r="F194" s="54">
        <v>716</v>
      </c>
      <c r="G194" s="55" t="s">
        <v>49</v>
      </c>
      <c r="H194" s="6"/>
      <c r="I194" s="5"/>
      <c r="J194" s="5"/>
      <c r="K194" s="4"/>
      <c r="L194" s="6"/>
      <c r="M194" s="21"/>
      <c r="N194" s="21"/>
      <c r="O194" s="4"/>
      <c r="P194" s="6"/>
      <c r="Q194" s="21"/>
      <c r="R194" s="21"/>
      <c r="S194" s="4"/>
      <c r="T194" s="6"/>
      <c r="U194" s="5"/>
      <c r="V194" s="5"/>
      <c r="W194" s="4"/>
      <c r="X194" s="6"/>
      <c r="Y194" s="5"/>
      <c r="Z194" s="5"/>
      <c r="AA194" s="4"/>
    </row>
    <row r="195" spans="2:28">
      <c r="B195" s="92">
        <v>7</v>
      </c>
      <c r="C195" s="98" t="s">
        <v>41</v>
      </c>
      <c r="D195" s="95">
        <v>7.2</v>
      </c>
      <c r="E195" s="109" t="s">
        <v>42</v>
      </c>
      <c r="F195" s="33">
        <v>907</v>
      </c>
      <c r="G195" s="39" t="s">
        <v>1</v>
      </c>
      <c r="H195" s="6"/>
      <c r="I195" s="5"/>
      <c r="J195" s="5"/>
      <c r="K195" s="4"/>
      <c r="L195" s="6"/>
      <c r="M195" s="21"/>
      <c r="N195" s="21"/>
      <c r="O195" s="4"/>
      <c r="P195" s="6"/>
      <c r="Q195" s="21"/>
      <c r="R195" s="21"/>
      <c r="S195" s="4"/>
      <c r="T195" s="6"/>
      <c r="U195" s="5"/>
      <c r="V195" s="5"/>
      <c r="W195" s="4"/>
      <c r="X195" s="6"/>
      <c r="Y195" s="5"/>
      <c r="Z195" s="5"/>
      <c r="AA195" s="4"/>
    </row>
    <row r="196" spans="2:28" ht="13.8" thickBot="1">
      <c r="B196" s="93"/>
      <c r="C196" s="99"/>
      <c r="D196" s="97"/>
      <c r="E196" s="111"/>
      <c r="F196" s="35">
        <v>908</v>
      </c>
      <c r="G196" s="45" t="s">
        <v>2</v>
      </c>
      <c r="H196" s="6"/>
      <c r="I196" s="5"/>
      <c r="J196" s="5"/>
      <c r="K196" s="4"/>
      <c r="L196" s="6"/>
      <c r="M196" s="21"/>
      <c r="N196" s="21"/>
      <c r="O196" s="4"/>
      <c r="P196" s="6"/>
      <c r="Q196" s="21"/>
      <c r="R196" s="21"/>
      <c r="S196" s="4"/>
      <c r="T196" s="6"/>
      <c r="U196" s="5"/>
      <c r="V196" s="5"/>
      <c r="W196" s="4"/>
      <c r="X196" s="6"/>
      <c r="Y196" s="5"/>
      <c r="Z196" s="5"/>
      <c r="AA196" s="4"/>
    </row>
    <row r="197" spans="2:28">
      <c r="B197" s="93"/>
      <c r="C197" s="99"/>
      <c r="D197" s="95">
        <v>7.1</v>
      </c>
      <c r="E197" s="110" t="s">
        <v>43</v>
      </c>
      <c r="F197" s="37" t="s">
        <v>397</v>
      </c>
      <c r="G197" s="38" t="s">
        <v>398</v>
      </c>
      <c r="H197" s="6"/>
      <c r="I197" s="5"/>
      <c r="J197" s="5"/>
      <c r="K197" s="4"/>
      <c r="L197" s="6"/>
      <c r="M197" s="21"/>
      <c r="N197" s="21"/>
      <c r="O197" s="4"/>
      <c r="P197" s="6"/>
      <c r="Q197" s="21"/>
      <c r="R197" s="21"/>
      <c r="S197" s="4"/>
      <c r="T197" s="6"/>
      <c r="U197" s="5"/>
      <c r="V197" s="5"/>
      <c r="W197" s="4"/>
      <c r="X197" s="6"/>
      <c r="Y197" s="5"/>
      <c r="Z197" s="5"/>
      <c r="AA197" s="4"/>
    </row>
    <row r="198" spans="2:28" ht="13.8" thickBot="1">
      <c r="B198" s="94"/>
      <c r="C198" s="100"/>
      <c r="D198" s="97"/>
      <c r="E198" s="111"/>
      <c r="F198" s="35" t="s">
        <v>399</v>
      </c>
      <c r="G198" s="36" t="s">
        <v>400</v>
      </c>
      <c r="H198" s="6"/>
      <c r="I198" s="5"/>
      <c r="J198" s="5"/>
      <c r="K198" s="4"/>
      <c r="L198" s="6"/>
      <c r="M198" s="21"/>
      <c r="N198" s="21"/>
      <c r="O198" s="4"/>
      <c r="P198" s="6"/>
      <c r="Q198" s="21"/>
      <c r="R198" s="21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thickBot="1">
      <c r="G199" s="2"/>
      <c r="H199" s="56"/>
      <c r="I199" s="57"/>
      <c r="J199" s="57"/>
      <c r="K199" s="3">
        <f>SUM(K14:K198)</f>
        <v>0</v>
      </c>
      <c r="L199" s="56"/>
      <c r="M199" s="57"/>
      <c r="N199" s="57"/>
      <c r="O199" s="3">
        <f>SUM(O14:O198)</f>
        <v>0</v>
      </c>
      <c r="P199" s="56"/>
      <c r="Q199" s="57"/>
      <c r="R199" s="57"/>
      <c r="S199" s="3">
        <f>SUM(S14:S198)</f>
        <v>0</v>
      </c>
      <c r="T199" s="56"/>
      <c r="U199" s="57"/>
      <c r="V199" s="57"/>
      <c r="W199" s="3">
        <f>SUM(W14:W198)</f>
        <v>0</v>
      </c>
      <c r="X199" s="56"/>
      <c r="Y199" s="57"/>
      <c r="Z199" s="57"/>
      <c r="AA199" s="3">
        <f>SUM(AA14:AA198)</f>
        <v>322780181</v>
      </c>
      <c r="AB199" s="2"/>
    </row>
    <row r="200" spans="2:28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2:28" ht="13.8" thickBot="1">
      <c r="C201" s="104" t="s">
        <v>403</v>
      </c>
      <c r="D201" s="105"/>
      <c r="E201" s="105"/>
      <c r="F201" s="105"/>
      <c r="G201" s="105"/>
      <c r="H201" s="106"/>
      <c r="K201" s="1">
        <f>+I11-K199</f>
        <v>285504695</v>
      </c>
      <c r="O201" s="1">
        <f>+M11-O199</f>
        <v>242176689</v>
      </c>
      <c r="S201" s="1">
        <f>+Q11-S199</f>
        <v>377260953</v>
      </c>
      <c r="W201" s="1">
        <f>+U11-W199</f>
        <v>348034025</v>
      </c>
      <c r="AA201" s="1">
        <f>+Y11-AA199</f>
        <v>26955338</v>
      </c>
    </row>
  </sheetData>
  <mergeCells count="112">
    <mergeCell ref="B180:B194"/>
    <mergeCell ref="C180:C194"/>
    <mergeCell ref="D180:D182"/>
    <mergeCell ref="E180:E182"/>
    <mergeCell ref="D183:D187"/>
    <mergeCell ref="E183:E187"/>
    <mergeCell ref="C201:H201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22:B110"/>
    <mergeCell ref="C22:C110"/>
    <mergeCell ref="D22:D25"/>
    <mergeCell ref="E22:E25"/>
    <mergeCell ref="D27:D30"/>
    <mergeCell ref="E27:E30"/>
    <mergeCell ref="D32:D110"/>
    <mergeCell ref="E32:E110"/>
    <mergeCell ref="Y12:Y13"/>
    <mergeCell ref="K12:K13"/>
    <mergeCell ref="L12:L13"/>
    <mergeCell ref="AA12:AA13"/>
    <mergeCell ref="B14:B21"/>
    <mergeCell ref="C14:C21"/>
    <mergeCell ref="D14:D18"/>
    <mergeCell ref="E14:E18"/>
    <mergeCell ref="D19:D21"/>
    <mergeCell ref="E19:E21"/>
    <mergeCell ref="S12:S13"/>
    <mergeCell ref="T12:T13"/>
    <mergeCell ref="U12:U13"/>
    <mergeCell ref="V12:V13"/>
    <mergeCell ref="W12:W13"/>
    <mergeCell ref="X12:X13"/>
    <mergeCell ref="M12:M13"/>
    <mergeCell ref="N12:N13"/>
    <mergeCell ref="O12:O13"/>
    <mergeCell ref="P12:P13"/>
    <mergeCell ref="Q12:Q13"/>
    <mergeCell ref="R12:R13"/>
    <mergeCell ref="C12:G12"/>
    <mergeCell ref="H12:H13"/>
    <mergeCell ref="I12:I13"/>
    <mergeCell ref="J12:J13"/>
    <mergeCell ref="S9:S10"/>
    <mergeCell ref="T9:T10"/>
    <mergeCell ref="L9:L10"/>
    <mergeCell ref="M9:M10"/>
    <mergeCell ref="N9:N10"/>
    <mergeCell ref="O9:O10"/>
    <mergeCell ref="P9:P10"/>
    <mergeCell ref="Q9:Q10"/>
    <mergeCell ref="Z12:Z13"/>
    <mergeCell ref="C5:K5"/>
    <mergeCell ref="H7:K7"/>
    <mergeCell ref="L7:O7"/>
    <mergeCell ref="P7:S7"/>
    <mergeCell ref="T7:W7"/>
    <mergeCell ref="X7:AA7"/>
    <mergeCell ref="X9:X10"/>
    <mergeCell ref="Y9:Y10"/>
    <mergeCell ref="Z9:Z10"/>
    <mergeCell ref="AA9:AA10"/>
    <mergeCell ref="U9:U10"/>
    <mergeCell ref="V9:V10"/>
    <mergeCell ref="W9:W10"/>
    <mergeCell ref="C8:G11"/>
    <mergeCell ref="H8:K8"/>
    <mergeCell ref="L8:O8"/>
    <mergeCell ref="P8:S8"/>
    <mergeCell ref="T8:W8"/>
    <mergeCell ref="X8:AA8"/>
    <mergeCell ref="H9:H10"/>
    <mergeCell ref="I9:I10"/>
    <mergeCell ref="J9:J10"/>
    <mergeCell ref="K9:K10"/>
    <mergeCell ref="R9:R10"/>
  </mergeCells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>
  <dimension ref="B1:AB201"/>
  <sheetViews>
    <sheetView topLeftCell="D1" zoomScale="80" zoomScaleNormal="80" zoomScalePageLayoutView="80" workbookViewId="0">
      <pane xSplit="4" ySplit="13" topLeftCell="H174" activePane="bottomRight" state="frozen"/>
      <selection activeCell="D1" sqref="D1"/>
      <selection pane="topRight" activeCell="H1" sqref="H1"/>
      <selection pane="bottomLeft" activeCell="D14" sqref="D14"/>
      <selection pane="bottomRight" activeCell="H207" sqref="H207"/>
    </sheetView>
  </sheetViews>
  <sheetFormatPr baseColWidth="10" defaultColWidth="10.77734375" defaultRowHeight="13.2"/>
  <cols>
    <col min="1" max="2" width="4.6640625" style="1" customWidth="1"/>
    <col min="3" max="3" width="35.44140625" style="1" customWidth="1"/>
    <col min="4" max="4" width="4.6640625" style="1" customWidth="1"/>
    <col min="5" max="5" width="28.6640625" style="1" customWidth="1"/>
    <col min="6" max="6" width="4.77734375" style="1" customWidth="1"/>
    <col min="7" max="7" width="45" style="1" customWidth="1"/>
    <col min="8" max="27" width="15.6640625" style="1" customWidth="1"/>
    <col min="28" max="36" width="15.44140625" style="1" customWidth="1"/>
    <col min="37" max="37" width="4.109375" style="1" customWidth="1"/>
    <col min="38" max="46" width="15.44140625" style="1" customWidth="1"/>
    <col min="47" max="47" width="4.109375" style="1" customWidth="1"/>
    <col min="48" max="56" width="15.44140625" style="1" customWidth="1"/>
    <col min="57" max="57" width="4.109375" style="1" customWidth="1"/>
    <col min="58" max="66" width="15.44140625" style="1" customWidth="1"/>
    <col min="67" max="67" width="4.109375" style="1" customWidth="1"/>
    <col min="68" max="76" width="15.44140625" style="1" customWidth="1"/>
    <col min="77" max="77" width="4.109375" style="1" customWidth="1"/>
    <col min="78" max="86" width="15.44140625" style="1" customWidth="1"/>
    <col min="87" max="16384" width="10.77734375" style="1"/>
  </cols>
  <sheetData>
    <row r="1" spans="2:28" ht="14.4">
      <c r="C1" s="19"/>
      <c r="D1" s="19"/>
      <c r="E1" s="19"/>
      <c r="F1" s="19"/>
      <c r="H1"/>
      <c r="I1"/>
      <c r="J1"/>
    </row>
    <row r="2" spans="2:28" ht="14.4">
      <c r="H2"/>
      <c r="I2"/>
      <c r="J2"/>
    </row>
    <row r="3" spans="2:28" ht="18">
      <c r="G3" s="20" t="s">
        <v>406</v>
      </c>
      <c r="H3"/>
      <c r="I3"/>
      <c r="J3"/>
    </row>
    <row r="4" spans="2:28" ht="13.8" thickBot="1"/>
    <row r="5" spans="2:28" ht="18.600000000000001" thickBot="1">
      <c r="C5" s="149" t="s">
        <v>405</v>
      </c>
      <c r="D5" s="150"/>
      <c r="E5" s="150"/>
      <c r="F5" s="150"/>
      <c r="G5" s="150"/>
      <c r="H5" s="150"/>
      <c r="I5" s="150"/>
      <c r="J5" s="150"/>
      <c r="K5" s="151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</row>
    <row r="6" spans="2:28" ht="15" thickBot="1">
      <c r="C6"/>
      <c r="D6"/>
      <c r="E6"/>
      <c r="F6"/>
      <c r="G6"/>
      <c r="H6"/>
    </row>
    <row r="7" spans="2:28" ht="13.8" thickBot="1">
      <c r="H7" s="128" t="s">
        <v>61</v>
      </c>
      <c r="I7" s="129"/>
      <c r="J7" s="129"/>
      <c r="K7" s="130"/>
      <c r="L7" s="128" t="s">
        <v>60</v>
      </c>
      <c r="M7" s="129"/>
      <c r="N7" s="129"/>
      <c r="O7" s="130"/>
      <c r="P7" s="128" t="s">
        <v>59</v>
      </c>
      <c r="Q7" s="129"/>
      <c r="R7" s="129"/>
      <c r="S7" s="130"/>
      <c r="T7" s="128" t="s">
        <v>58</v>
      </c>
      <c r="U7" s="129"/>
      <c r="V7" s="129"/>
      <c r="W7" s="130"/>
      <c r="X7" s="128" t="s">
        <v>57</v>
      </c>
      <c r="Y7" s="129"/>
      <c r="Z7" s="129"/>
      <c r="AA7" s="130"/>
    </row>
    <row r="8" spans="2:28" ht="13.8" thickBot="1">
      <c r="C8" s="131" t="s">
        <v>56</v>
      </c>
      <c r="D8" s="132"/>
      <c r="E8" s="133"/>
      <c r="F8" s="134"/>
      <c r="G8" s="135"/>
      <c r="H8" s="146" t="s">
        <v>54</v>
      </c>
      <c r="I8" s="147"/>
      <c r="J8" s="147"/>
      <c r="K8" s="148"/>
      <c r="L8" s="146" t="s">
        <v>54</v>
      </c>
      <c r="M8" s="147"/>
      <c r="N8" s="147"/>
      <c r="O8" s="148"/>
      <c r="P8" s="146" t="s">
        <v>54</v>
      </c>
      <c r="Q8" s="147"/>
      <c r="R8" s="147"/>
      <c r="S8" s="148"/>
      <c r="T8" s="146" t="s">
        <v>54</v>
      </c>
      <c r="U8" s="147"/>
      <c r="V8" s="147"/>
      <c r="W8" s="148"/>
      <c r="X8" s="146" t="s">
        <v>54</v>
      </c>
      <c r="Y8" s="147"/>
      <c r="Z8" s="147"/>
      <c r="AA8" s="148"/>
    </row>
    <row r="9" spans="2:28">
      <c r="C9" s="136"/>
      <c r="D9" s="137"/>
      <c r="E9" s="138"/>
      <c r="F9" s="139"/>
      <c r="G9" s="140"/>
      <c r="H9" s="126" t="s">
        <v>70</v>
      </c>
      <c r="I9" s="116" t="s">
        <v>64</v>
      </c>
      <c r="J9" s="116" t="s">
        <v>65</v>
      </c>
      <c r="K9" s="118" t="s">
        <v>53</v>
      </c>
      <c r="L9" s="126" t="s">
        <v>70</v>
      </c>
      <c r="M9" s="116" t="s">
        <v>64</v>
      </c>
      <c r="N9" s="116" t="s">
        <v>65</v>
      </c>
      <c r="O9" s="118" t="s">
        <v>53</v>
      </c>
      <c r="P9" s="126" t="s">
        <v>70</v>
      </c>
      <c r="Q9" s="116" t="s">
        <v>64</v>
      </c>
      <c r="R9" s="116" t="s">
        <v>65</v>
      </c>
      <c r="S9" s="118" t="s">
        <v>53</v>
      </c>
      <c r="T9" s="126" t="s">
        <v>70</v>
      </c>
      <c r="U9" s="116" t="s">
        <v>64</v>
      </c>
      <c r="V9" s="116" t="s">
        <v>65</v>
      </c>
      <c r="W9" s="118" t="s">
        <v>53</v>
      </c>
      <c r="X9" s="126" t="s">
        <v>70</v>
      </c>
      <c r="Y9" s="116" t="s">
        <v>64</v>
      </c>
      <c r="Z9" s="116" t="s">
        <v>65</v>
      </c>
      <c r="AA9" s="118" t="s">
        <v>53</v>
      </c>
    </row>
    <row r="10" spans="2:28" ht="13.8" thickBot="1">
      <c r="C10" s="136"/>
      <c r="D10" s="137"/>
      <c r="E10" s="138"/>
      <c r="F10" s="139"/>
      <c r="G10" s="140"/>
      <c r="H10" s="127"/>
      <c r="I10" s="125"/>
      <c r="J10" s="125"/>
      <c r="K10" s="119"/>
      <c r="L10" s="127"/>
      <c r="M10" s="117"/>
      <c r="N10" s="117"/>
      <c r="O10" s="119"/>
      <c r="P10" s="127"/>
      <c r="Q10" s="117"/>
      <c r="R10" s="117"/>
      <c r="S10" s="119"/>
      <c r="T10" s="127"/>
      <c r="U10" s="117"/>
      <c r="V10" s="117"/>
      <c r="W10" s="119"/>
      <c r="X10" s="127"/>
      <c r="Y10" s="117"/>
      <c r="Z10" s="117"/>
      <c r="AA10" s="119"/>
    </row>
    <row r="11" spans="2:28" ht="13.8" thickBot="1">
      <c r="C11" s="141"/>
      <c r="D11" s="142"/>
      <c r="E11" s="143"/>
      <c r="F11" s="144"/>
      <c r="G11" s="145"/>
      <c r="H11" s="15">
        <v>840</v>
      </c>
      <c r="I11" s="17">
        <v>142244235</v>
      </c>
      <c r="J11" s="17">
        <v>74078098</v>
      </c>
      <c r="K11" s="16">
        <f>+I11-J11</f>
        <v>68166137</v>
      </c>
      <c r="L11" s="26">
        <v>313</v>
      </c>
      <c r="M11" s="17">
        <v>116753023</v>
      </c>
      <c r="N11" s="17">
        <v>44462932</v>
      </c>
      <c r="O11" s="16">
        <f>+M11-N11</f>
        <v>72290091</v>
      </c>
      <c r="P11" s="15">
        <v>434</v>
      </c>
      <c r="Q11" s="17">
        <v>82307524</v>
      </c>
      <c r="R11" s="17">
        <v>58868687</v>
      </c>
      <c r="S11" s="16">
        <f>+Q11-R11</f>
        <v>23438837</v>
      </c>
      <c r="T11" s="26">
        <v>969</v>
      </c>
      <c r="U11" s="17">
        <v>149558398</v>
      </c>
      <c r="V11" s="17">
        <v>123274860</v>
      </c>
      <c r="W11" s="16">
        <f>+U11-V11</f>
        <v>26283538</v>
      </c>
      <c r="X11" s="26">
        <v>1537</v>
      </c>
      <c r="Y11" s="17">
        <v>253769387</v>
      </c>
      <c r="Z11" s="17">
        <v>90927691</v>
      </c>
      <c r="AA11" s="16">
        <f>+Y11-Z11</f>
        <v>162841696</v>
      </c>
      <c r="AB11" s="15"/>
    </row>
    <row r="12" spans="2:28" ht="20.25" customHeight="1" thickBot="1">
      <c r="C12" s="120" t="s">
        <v>52</v>
      </c>
      <c r="D12" s="121"/>
      <c r="E12" s="122"/>
      <c r="F12" s="164"/>
      <c r="G12" s="165"/>
      <c r="H12" s="114" t="s">
        <v>71</v>
      </c>
      <c r="I12" s="116" t="s">
        <v>67</v>
      </c>
      <c r="J12" s="116" t="s">
        <v>68</v>
      </c>
      <c r="K12" s="118" t="s">
        <v>69</v>
      </c>
      <c r="L12" s="114" t="s">
        <v>71</v>
      </c>
      <c r="M12" s="116" t="s">
        <v>67</v>
      </c>
      <c r="N12" s="116" t="s">
        <v>68</v>
      </c>
      <c r="O12" s="118" t="s">
        <v>69</v>
      </c>
      <c r="P12" s="114" t="s">
        <v>71</v>
      </c>
      <c r="Q12" s="116" t="s">
        <v>67</v>
      </c>
      <c r="R12" s="116" t="s">
        <v>68</v>
      </c>
      <c r="S12" s="118" t="s">
        <v>69</v>
      </c>
      <c r="T12" s="114" t="s">
        <v>71</v>
      </c>
      <c r="U12" s="116" t="s">
        <v>67</v>
      </c>
      <c r="V12" s="116" t="s">
        <v>68</v>
      </c>
      <c r="W12" s="118" t="s">
        <v>69</v>
      </c>
      <c r="X12" s="114" t="s">
        <v>71</v>
      </c>
      <c r="Y12" s="116" t="s">
        <v>67</v>
      </c>
      <c r="Z12" s="116" t="s">
        <v>68</v>
      </c>
      <c r="AA12" s="118" t="s">
        <v>69</v>
      </c>
    </row>
    <row r="13" spans="2:28" ht="21.75" customHeight="1" thickBot="1">
      <c r="C13" s="14" t="s">
        <v>50</v>
      </c>
      <c r="D13" s="14"/>
      <c r="E13" s="14" t="s">
        <v>8</v>
      </c>
      <c r="F13" s="47"/>
      <c r="G13" s="48" t="s">
        <v>0</v>
      </c>
      <c r="H13" s="166"/>
      <c r="I13" s="125"/>
      <c r="J13" s="125"/>
      <c r="K13" s="119"/>
      <c r="L13" s="157"/>
      <c r="M13" s="117"/>
      <c r="N13" s="117"/>
      <c r="O13" s="119"/>
      <c r="P13" s="157"/>
      <c r="Q13" s="117"/>
      <c r="R13" s="117"/>
      <c r="S13" s="119"/>
      <c r="T13" s="115"/>
      <c r="U13" s="117"/>
      <c r="V13" s="117"/>
      <c r="W13" s="119"/>
      <c r="X13" s="115"/>
      <c r="Y13" s="117"/>
      <c r="Z13" s="117"/>
      <c r="AA13" s="119"/>
    </row>
    <row r="14" spans="2:28">
      <c r="B14" s="92">
        <v>2</v>
      </c>
      <c r="C14" s="98" t="s">
        <v>7</v>
      </c>
      <c r="D14" s="95">
        <v>2.1</v>
      </c>
      <c r="E14" s="109" t="s">
        <v>9</v>
      </c>
      <c r="F14" s="37" t="s">
        <v>72</v>
      </c>
      <c r="G14" s="46" t="s">
        <v>73</v>
      </c>
      <c r="H14" s="10">
        <v>188</v>
      </c>
      <c r="I14" s="9"/>
      <c r="J14" s="9">
        <f>+H14/H11</f>
        <v>0.22380952380952382</v>
      </c>
      <c r="K14" s="8"/>
      <c r="L14" s="10">
        <v>233</v>
      </c>
      <c r="M14" s="9"/>
      <c r="N14" s="9">
        <f>+L14/L11</f>
        <v>0.74440894568690097</v>
      </c>
      <c r="O14" s="8"/>
      <c r="P14" s="10">
        <v>119</v>
      </c>
      <c r="Q14" s="9"/>
      <c r="R14" s="9">
        <f>+P14/P11</f>
        <v>0.27419354838709675</v>
      </c>
      <c r="S14" s="8"/>
      <c r="T14" s="10">
        <v>281</v>
      </c>
      <c r="U14" s="9"/>
      <c r="V14" s="9">
        <f>+T14/T11</f>
        <v>0.28998968008255932</v>
      </c>
      <c r="W14" s="8"/>
      <c r="X14" s="10">
        <v>524</v>
      </c>
      <c r="Y14" s="9">
        <v>67107</v>
      </c>
      <c r="Z14" s="9">
        <f>+X14/X11</f>
        <v>0.34092387768379961</v>
      </c>
      <c r="AA14" s="8">
        <f>+X14*Y14</f>
        <v>35164068</v>
      </c>
    </row>
    <row r="15" spans="2:28">
      <c r="B15" s="93"/>
      <c r="C15" s="99"/>
      <c r="D15" s="96"/>
      <c r="E15" s="110"/>
      <c r="F15" s="27" t="s">
        <v>74</v>
      </c>
      <c r="G15" s="28" t="s">
        <v>75</v>
      </c>
      <c r="H15" s="6">
        <v>0</v>
      </c>
      <c r="I15" s="5"/>
      <c r="J15" s="5"/>
      <c r="K15" s="4"/>
      <c r="L15" s="6"/>
      <c r="M15" s="21"/>
      <c r="N15" s="21"/>
      <c r="O15" s="4"/>
      <c r="P15" s="6"/>
      <c r="Q15" s="21"/>
      <c r="R15" s="21"/>
      <c r="S15" s="4"/>
      <c r="T15" s="6"/>
      <c r="U15" s="5"/>
      <c r="V15" s="5"/>
      <c r="W15" s="4"/>
      <c r="X15" s="6"/>
      <c r="Y15" s="5"/>
      <c r="Z15" s="5"/>
      <c r="AA15" s="4"/>
    </row>
    <row r="16" spans="2:28">
      <c r="B16" s="93"/>
      <c r="C16" s="99"/>
      <c r="D16" s="96"/>
      <c r="E16" s="110"/>
      <c r="F16" s="27" t="s">
        <v>76</v>
      </c>
      <c r="G16" s="29" t="s">
        <v>77</v>
      </c>
      <c r="H16" s="6"/>
      <c r="I16" s="5"/>
      <c r="J16" s="5"/>
      <c r="K16" s="4"/>
      <c r="L16" s="6"/>
      <c r="M16" s="21"/>
      <c r="N16" s="21"/>
      <c r="O16" s="4"/>
      <c r="P16" s="6"/>
      <c r="Q16" s="21"/>
      <c r="R16" s="21"/>
      <c r="S16" s="4"/>
      <c r="T16" s="6"/>
      <c r="U16" s="5"/>
      <c r="V16" s="5"/>
      <c r="W16" s="4"/>
      <c r="X16" s="6"/>
      <c r="Y16" s="5"/>
      <c r="Z16" s="5"/>
      <c r="AA16" s="4"/>
    </row>
    <row r="17" spans="2:27">
      <c r="B17" s="93"/>
      <c r="C17" s="99"/>
      <c r="D17" s="96"/>
      <c r="E17" s="110"/>
      <c r="F17" s="27" t="s">
        <v>78</v>
      </c>
      <c r="G17" s="29" t="s">
        <v>79</v>
      </c>
      <c r="H17" s="6"/>
      <c r="I17" s="5"/>
      <c r="J17" s="5"/>
      <c r="K17" s="4"/>
      <c r="L17" s="6"/>
      <c r="M17" s="21"/>
      <c r="N17" s="21"/>
      <c r="O17" s="4"/>
      <c r="P17" s="6"/>
      <c r="Q17" s="21"/>
      <c r="R17" s="21"/>
      <c r="S17" s="4"/>
      <c r="T17" s="6"/>
      <c r="U17" s="5"/>
      <c r="V17" s="5"/>
      <c r="W17" s="4"/>
      <c r="X17" s="6"/>
      <c r="Y17" s="5"/>
      <c r="Z17" s="5"/>
      <c r="AA17" s="4"/>
    </row>
    <row r="18" spans="2:27" ht="13.8" thickBot="1">
      <c r="B18" s="93"/>
      <c r="C18" s="99"/>
      <c r="D18" s="97"/>
      <c r="E18" s="112"/>
      <c r="F18" s="35" t="s">
        <v>80</v>
      </c>
      <c r="G18" s="36" t="s">
        <v>81</v>
      </c>
      <c r="H18" s="6"/>
      <c r="I18" s="5"/>
      <c r="J18" s="5"/>
      <c r="K18" s="4"/>
      <c r="L18" s="6"/>
      <c r="M18" s="21"/>
      <c r="N18" s="21"/>
      <c r="O18" s="4"/>
      <c r="P18" s="6"/>
      <c r="Q18" s="21"/>
      <c r="R18" s="21"/>
      <c r="S18" s="4"/>
      <c r="T18" s="6"/>
      <c r="U18" s="5"/>
      <c r="V18" s="5"/>
      <c r="W18" s="4"/>
      <c r="X18" s="6"/>
      <c r="Y18" s="5"/>
      <c r="Z18" s="5"/>
      <c r="AA18" s="4"/>
    </row>
    <row r="19" spans="2:27">
      <c r="B19" s="93"/>
      <c r="C19" s="99"/>
      <c r="D19" s="95">
        <v>2.2000000000000002</v>
      </c>
      <c r="E19" s="113" t="s">
        <v>10</v>
      </c>
      <c r="F19" s="37"/>
      <c r="G19" s="46" t="s">
        <v>44</v>
      </c>
      <c r="H19" s="6">
        <v>29</v>
      </c>
      <c r="I19" s="5"/>
      <c r="J19" s="5">
        <f>+H19/$H$11</f>
        <v>3.4523809523809526E-2</v>
      </c>
      <c r="K19" s="4"/>
      <c r="L19" s="6">
        <v>14</v>
      </c>
      <c r="M19" s="21"/>
      <c r="N19" s="21">
        <f>+L19/$L$11</f>
        <v>4.472843450479233E-2</v>
      </c>
      <c r="O19" s="4"/>
      <c r="P19" s="6">
        <v>30</v>
      </c>
      <c r="Q19" s="21"/>
      <c r="R19" s="21">
        <f>+P19/$P$11</f>
        <v>6.9124423963133647E-2</v>
      </c>
      <c r="S19" s="4"/>
      <c r="T19" s="6">
        <v>37</v>
      </c>
      <c r="U19" s="5"/>
      <c r="V19" s="5">
        <f>+T19/$T$11</f>
        <v>3.8183694530443756E-2</v>
      </c>
      <c r="W19" s="4"/>
      <c r="X19" s="6">
        <v>46</v>
      </c>
      <c r="Y19" s="5">
        <v>198620</v>
      </c>
      <c r="Z19" s="5">
        <f>+X19/$X$11</f>
        <v>2.992843201040989E-2</v>
      </c>
      <c r="AA19" s="4">
        <f>+X19*Y19</f>
        <v>9136520</v>
      </c>
    </row>
    <row r="20" spans="2:27">
      <c r="B20" s="93"/>
      <c r="C20" s="99"/>
      <c r="D20" s="96"/>
      <c r="E20" s="110"/>
      <c r="F20" s="27" t="s">
        <v>82</v>
      </c>
      <c r="G20" s="29" t="s">
        <v>83</v>
      </c>
      <c r="H20" s="6"/>
      <c r="I20" s="5"/>
      <c r="J20" s="5"/>
      <c r="K20" s="4"/>
      <c r="L20" s="6"/>
      <c r="M20" s="21"/>
      <c r="N20" s="21"/>
      <c r="O20" s="4"/>
      <c r="P20" s="6"/>
      <c r="Q20" s="21"/>
      <c r="R20" s="21"/>
      <c r="S20" s="4"/>
      <c r="T20" s="6"/>
      <c r="U20" s="5"/>
      <c r="V20" s="5"/>
      <c r="W20" s="4"/>
      <c r="X20" s="6"/>
      <c r="Y20" s="5"/>
      <c r="Z20" s="5"/>
      <c r="AA20" s="4">
        <f t="shared" ref="AA20:AA83" si="0">+X20*Y20</f>
        <v>0</v>
      </c>
    </row>
    <row r="21" spans="2:27" ht="13.8" thickBot="1">
      <c r="B21" s="94"/>
      <c r="C21" s="100"/>
      <c r="D21" s="97"/>
      <c r="E21" s="111"/>
      <c r="F21" s="35" t="s">
        <v>84</v>
      </c>
      <c r="G21" s="36" t="s">
        <v>85</v>
      </c>
      <c r="H21" s="6"/>
      <c r="I21" s="5"/>
      <c r="J21" s="5"/>
      <c r="K21" s="4"/>
      <c r="L21" s="6"/>
      <c r="M21" s="21"/>
      <c r="N21" s="21"/>
      <c r="O21" s="4"/>
      <c r="P21" s="6"/>
      <c r="Q21" s="21"/>
      <c r="R21" s="21"/>
      <c r="S21" s="4"/>
      <c r="T21" s="6"/>
      <c r="U21" s="5"/>
      <c r="V21" s="5"/>
      <c r="W21" s="4"/>
      <c r="X21" s="6"/>
      <c r="Y21" s="5"/>
      <c r="Z21" s="5"/>
      <c r="AA21" s="4">
        <f t="shared" si="0"/>
        <v>0</v>
      </c>
    </row>
    <row r="22" spans="2:27">
      <c r="B22" s="92">
        <v>1</v>
      </c>
      <c r="C22" s="99" t="s">
        <v>11</v>
      </c>
      <c r="D22" s="95">
        <v>1.2</v>
      </c>
      <c r="E22" s="109" t="s">
        <v>15</v>
      </c>
      <c r="F22" s="33" t="s">
        <v>86</v>
      </c>
      <c r="G22" s="34" t="s">
        <v>87</v>
      </c>
      <c r="H22" s="6">
        <v>9</v>
      </c>
      <c r="I22" s="5"/>
      <c r="J22" s="5">
        <f t="shared" ref="J22:J25" si="1">+H22/$H$11</f>
        <v>1.0714285714285714E-2</v>
      </c>
      <c r="K22" s="4"/>
      <c r="L22" s="6">
        <v>216</v>
      </c>
      <c r="M22" s="21"/>
      <c r="N22" s="21">
        <f>+L22/$L$11</f>
        <v>0.69009584664536738</v>
      </c>
      <c r="O22" s="4"/>
      <c r="P22" s="6">
        <v>67</v>
      </c>
      <c r="Q22" s="21"/>
      <c r="R22" s="21">
        <f>+P22/$P$11</f>
        <v>0.15437788018433179</v>
      </c>
      <c r="S22" s="4"/>
      <c r="T22" s="6">
        <v>98</v>
      </c>
      <c r="U22" s="5"/>
      <c r="V22" s="5">
        <f>+T22/$T$11</f>
        <v>0.10113519091847266</v>
      </c>
      <c r="W22" s="4"/>
      <c r="X22" s="6">
        <v>37</v>
      </c>
      <c r="Y22" s="5">
        <v>12785</v>
      </c>
      <c r="Z22" s="5">
        <f>+X22/$X$11</f>
        <v>2.4072869225764477E-2</v>
      </c>
      <c r="AA22" s="4">
        <f t="shared" si="0"/>
        <v>473045</v>
      </c>
    </row>
    <row r="23" spans="2:27">
      <c r="B23" s="93"/>
      <c r="C23" s="99"/>
      <c r="D23" s="96"/>
      <c r="E23" s="110"/>
      <c r="F23" s="27" t="s">
        <v>88</v>
      </c>
      <c r="G23" s="29" t="s">
        <v>89</v>
      </c>
      <c r="H23" s="6">
        <v>0</v>
      </c>
      <c r="I23" s="5"/>
      <c r="J23" s="5">
        <f t="shared" si="1"/>
        <v>0</v>
      </c>
      <c r="K23" s="4"/>
      <c r="L23" s="6"/>
      <c r="M23" s="21"/>
      <c r="N23" s="21"/>
      <c r="O23" s="4"/>
      <c r="P23" s="6"/>
      <c r="Q23" s="21"/>
      <c r="R23" s="21"/>
      <c r="S23" s="4"/>
      <c r="T23" s="6"/>
      <c r="U23" s="5"/>
      <c r="V23" s="5"/>
      <c r="W23" s="4"/>
      <c r="X23" s="6"/>
      <c r="Y23" s="5"/>
      <c r="Z23" s="5"/>
      <c r="AA23" s="4">
        <f t="shared" si="0"/>
        <v>0</v>
      </c>
    </row>
    <row r="24" spans="2:27">
      <c r="B24" s="93"/>
      <c r="C24" s="99"/>
      <c r="D24" s="96"/>
      <c r="E24" s="110"/>
      <c r="F24" s="27" t="s">
        <v>90</v>
      </c>
      <c r="G24" s="29" t="s">
        <v>91</v>
      </c>
      <c r="H24" s="6">
        <v>0</v>
      </c>
      <c r="I24" s="5"/>
      <c r="J24" s="5">
        <f t="shared" si="1"/>
        <v>0</v>
      </c>
      <c r="K24" s="4"/>
      <c r="L24" s="6"/>
      <c r="M24" s="21"/>
      <c r="N24" s="21"/>
      <c r="O24" s="4"/>
      <c r="P24" s="6"/>
      <c r="Q24" s="21"/>
      <c r="R24" s="21"/>
      <c r="S24" s="4"/>
      <c r="T24" s="6"/>
      <c r="U24" s="5"/>
      <c r="V24" s="5"/>
      <c r="W24" s="4"/>
      <c r="X24" s="6"/>
      <c r="Y24" s="5"/>
      <c r="Z24" s="5"/>
      <c r="AA24" s="4">
        <f t="shared" si="0"/>
        <v>0</v>
      </c>
    </row>
    <row r="25" spans="2:27" ht="13.8" thickBot="1">
      <c r="B25" s="93"/>
      <c r="C25" s="99"/>
      <c r="D25" s="97"/>
      <c r="E25" s="111"/>
      <c r="F25" s="35" t="s">
        <v>92</v>
      </c>
      <c r="G25" s="36" t="s">
        <v>93</v>
      </c>
      <c r="H25" s="6">
        <v>0</v>
      </c>
      <c r="I25" s="5"/>
      <c r="J25" s="5">
        <f t="shared" si="1"/>
        <v>0</v>
      </c>
      <c r="K25" s="4"/>
      <c r="L25" s="6"/>
      <c r="M25" s="21"/>
      <c r="N25" s="21"/>
      <c r="O25" s="4"/>
      <c r="P25" s="6"/>
      <c r="Q25" s="21"/>
      <c r="R25" s="21"/>
      <c r="S25" s="4"/>
      <c r="T25" s="6"/>
      <c r="U25" s="5"/>
      <c r="V25" s="5"/>
      <c r="W25" s="4"/>
      <c r="X25" s="6"/>
      <c r="Y25" s="5"/>
      <c r="Z25" s="5"/>
      <c r="AA25" s="4">
        <f t="shared" si="0"/>
        <v>0</v>
      </c>
    </row>
    <row r="26" spans="2:27" ht="13.8" thickBot="1">
      <c r="B26" s="93"/>
      <c r="C26" s="99"/>
      <c r="D26" s="49">
        <v>1.5</v>
      </c>
      <c r="E26" s="50" t="s">
        <v>16</v>
      </c>
      <c r="F26" s="43">
        <v>906</v>
      </c>
      <c r="G26" s="44" t="s">
        <v>49</v>
      </c>
      <c r="H26" s="6"/>
      <c r="I26" s="5"/>
      <c r="J26" s="5"/>
      <c r="K26" s="4"/>
      <c r="L26" s="6"/>
      <c r="M26" s="21"/>
      <c r="N26" s="21"/>
      <c r="O26" s="4"/>
      <c r="P26" s="6"/>
      <c r="Q26" s="21"/>
      <c r="R26" s="21"/>
      <c r="S26" s="4"/>
      <c r="T26" s="6"/>
      <c r="U26" s="5"/>
      <c r="V26" s="5"/>
      <c r="W26" s="4"/>
      <c r="X26" s="6"/>
      <c r="Y26" s="5"/>
      <c r="Z26" s="5"/>
      <c r="AA26" s="4">
        <f t="shared" si="0"/>
        <v>0</v>
      </c>
    </row>
    <row r="27" spans="2:27">
      <c r="B27" s="93"/>
      <c r="C27" s="99"/>
      <c r="D27" s="95">
        <v>1.4</v>
      </c>
      <c r="E27" s="109" t="s">
        <v>14</v>
      </c>
      <c r="F27" s="33">
        <v>334</v>
      </c>
      <c r="G27" s="39" t="s">
        <v>3</v>
      </c>
      <c r="H27" s="6">
        <v>0</v>
      </c>
      <c r="I27" s="5"/>
      <c r="J27" s="5"/>
      <c r="K27" s="4"/>
      <c r="L27" s="6"/>
      <c r="M27" s="21"/>
      <c r="N27" s="21"/>
      <c r="O27" s="4"/>
      <c r="P27" s="6"/>
      <c r="Q27" s="21"/>
      <c r="R27" s="21"/>
      <c r="S27" s="4"/>
      <c r="T27" s="6"/>
      <c r="U27" s="5"/>
      <c r="V27" s="5"/>
      <c r="W27" s="4"/>
      <c r="X27" s="6"/>
      <c r="Y27" s="5"/>
      <c r="Z27" s="5"/>
      <c r="AA27" s="4">
        <f t="shared" si="0"/>
        <v>0</v>
      </c>
    </row>
    <row r="28" spans="2:27">
      <c r="B28" s="93"/>
      <c r="C28" s="99"/>
      <c r="D28" s="96"/>
      <c r="E28" s="110"/>
      <c r="F28" s="27">
        <v>909</v>
      </c>
      <c r="G28" s="30" t="s">
        <v>4</v>
      </c>
      <c r="H28" s="6">
        <v>0</v>
      </c>
      <c r="I28" s="5"/>
      <c r="J28" s="5"/>
      <c r="K28" s="4"/>
      <c r="L28" s="6"/>
      <c r="M28" s="21"/>
      <c r="N28" s="21"/>
      <c r="O28" s="4"/>
      <c r="P28" s="6"/>
      <c r="Q28" s="21"/>
      <c r="R28" s="21"/>
      <c r="S28" s="4"/>
      <c r="T28" s="6"/>
      <c r="U28" s="5"/>
      <c r="V28" s="5"/>
      <c r="W28" s="4"/>
      <c r="X28" s="6"/>
      <c r="Y28" s="5"/>
      <c r="Z28" s="5"/>
      <c r="AA28" s="4">
        <f t="shared" si="0"/>
        <v>0</v>
      </c>
    </row>
    <row r="29" spans="2:27">
      <c r="B29" s="93"/>
      <c r="C29" s="99"/>
      <c r="D29" s="96"/>
      <c r="E29" s="110"/>
      <c r="F29" s="27">
        <v>910</v>
      </c>
      <c r="G29" s="30" t="s">
        <v>45</v>
      </c>
      <c r="H29" s="6">
        <v>0</v>
      </c>
      <c r="I29" s="5"/>
      <c r="J29" s="5"/>
      <c r="K29" s="4"/>
      <c r="L29" s="6"/>
      <c r="M29" s="21"/>
      <c r="N29" s="21"/>
      <c r="O29" s="4"/>
      <c r="P29" s="6"/>
      <c r="Q29" s="21"/>
      <c r="R29" s="21"/>
      <c r="S29" s="4"/>
      <c r="T29" s="6"/>
      <c r="U29" s="5"/>
      <c r="V29" s="5"/>
      <c r="W29" s="4"/>
      <c r="X29" s="6"/>
      <c r="Y29" s="5"/>
      <c r="Z29" s="5"/>
      <c r="AA29" s="4">
        <f t="shared" si="0"/>
        <v>0</v>
      </c>
    </row>
    <row r="30" spans="2:27" ht="13.8" thickBot="1">
      <c r="B30" s="93"/>
      <c r="C30" s="99"/>
      <c r="D30" s="97"/>
      <c r="E30" s="111"/>
      <c r="F30" s="35">
        <v>911</v>
      </c>
      <c r="G30" s="45" t="s">
        <v>5</v>
      </c>
      <c r="H30" s="6">
        <v>0</v>
      </c>
      <c r="I30" s="5"/>
      <c r="J30" s="5"/>
      <c r="K30" s="4"/>
      <c r="L30" s="6"/>
      <c r="M30" s="21"/>
      <c r="N30" s="21"/>
      <c r="O30" s="4"/>
      <c r="P30" s="6"/>
      <c r="Q30" s="21"/>
      <c r="R30" s="21"/>
      <c r="S30" s="4"/>
      <c r="T30" s="6"/>
      <c r="U30" s="5"/>
      <c r="V30" s="5"/>
      <c r="W30" s="4"/>
      <c r="X30" s="6"/>
      <c r="Y30" s="5"/>
      <c r="Z30" s="5"/>
      <c r="AA30" s="4">
        <f t="shared" si="0"/>
        <v>0</v>
      </c>
    </row>
    <row r="31" spans="2:27" ht="27" thickBot="1">
      <c r="B31" s="93"/>
      <c r="C31" s="99"/>
      <c r="D31" s="49">
        <v>1.1000000000000001</v>
      </c>
      <c r="E31" s="50" t="s">
        <v>12</v>
      </c>
      <c r="F31" s="43">
        <v>328</v>
      </c>
      <c r="G31" s="44" t="s">
        <v>46</v>
      </c>
      <c r="H31" s="6">
        <v>0</v>
      </c>
      <c r="I31" s="5"/>
      <c r="J31" s="5"/>
      <c r="K31" s="4"/>
      <c r="L31" s="6"/>
      <c r="M31" s="21"/>
      <c r="N31" s="21"/>
      <c r="O31" s="4"/>
      <c r="P31" s="6"/>
      <c r="Q31" s="21"/>
      <c r="R31" s="21"/>
      <c r="S31" s="4"/>
      <c r="T31" s="6"/>
      <c r="U31" s="5"/>
      <c r="V31" s="5"/>
      <c r="W31" s="4"/>
      <c r="X31" s="6"/>
      <c r="Y31" s="5"/>
      <c r="Z31" s="5"/>
      <c r="AA31" s="4">
        <f t="shared" si="0"/>
        <v>0</v>
      </c>
    </row>
    <row r="32" spans="2:27">
      <c r="B32" s="93"/>
      <c r="C32" s="99"/>
      <c r="D32" s="95">
        <v>1.3</v>
      </c>
      <c r="E32" s="109" t="s">
        <v>13</v>
      </c>
      <c r="F32" s="33" t="s">
        <v>94</v>
      </c>
      <c r="G32" s="34" t="s">
        <v>95</v>
      </c>
      <c r="H32" s="6"/>
      <c r="I32" s="5"/>
      <c r="J32" s="5"/>
      <c r="K32" s="4"/>
      <c r="L32" s="6"/>
      <c r="M32" s="21"/>
      <c r="N32" s="21"/>
      <c r="O32" s="4"/>
      <c r="P32" s="6"/>
      <c r="Q32" s="21"/>
      <c r="R32" s="21"/>
      <c r="S32" s="4"/>
      <c r="T32" s="6"/>
      <c r="U32" s="5"/>
      <c r="V32" s="5"/>
      <c r="W32" s="4"/>
      <c r="X32" s="6"/>
      <c r="Y32" s="5"/>
      <c r="Z32" s="5"/>
      <c r="AA32" s="4">
        <f t="shared" si="0"/>
        <v>0</v>
      </c>
    </row>
    <row r="33" spans="2:27">
      <c r="B33" s="93"/>
      <c r="C33" s="99"/>
      <c r="D33" s="96"/>
      <c r="E33" s="110"/>
      <c r="F33" s="27" t="s">
        <v>96</v>
      </c>
      <c r="G33" s="29" t="s">
        <v>97</v>
      </c>
      <c r="H33" s="6"/>
      <c r="I33" s="5"/>
      <c r="J33" s="5"/>
      <c r="K33" s="4"/>
      <c r="L33" s="6"/>
      <c r="M33" s="21"/>
      <c r="N33" s="21"/>
      <c r="O33" s="4"/>
      <c r="P33" s="6"/>
      <c r="Q33" s="21"/>
      <c r="R33" s="21"/>
      <c r="S33" s="4"/>
      <c r="T33" s="6"/>
      <c r="U33" s="5"/>
      <c r="V33" s="5"/>
      <c r="W33" s="4"/>
      <c r="X33" s="6"/>
      <c r="Y33" s="5"/>
      <c r="Z33" s="5"/>
      <c r="AA33" s="4">
        <f t="shared" si="0"/>
        <v>0</v>
      </c>
    </row>
    <row r="34" spans="2:27">
      <c r="B34" s="93"/>
      <c r="C34" s="99"/>
      <c r="D34" s="96"/>
      <c r="E34" s="110"/>
      <c r="F34" s="27" t="s">
        <v>98</v>
      </c>
      <c r="G34" s="29" t="s">
        <v>99</v>
      </c>
      <c r="H34" s="6"/>
      <c r="I34" s="5"/>
      <c r="J34" s="5"/>
      <c r="K34" s="4"/>
      <c r="L34" s="6"/>
      <c r="M34" s="21"/>
      <c r="N34" s="21"/>
      <c r="O34" s="4"/>
      <c r="P34" s="6"/>
      <c r="Q34" s="21"/>
      <c r="R34" s="21"/>
      <c r="S34" s="4"/>
      <c r="T34" s="6"/>
      <c r="U34" s="5"/>
      <c r="V34" s="5"/>
      <c r="W34" s="4"/>
      <c r="X34" s="6"/>
      <c r="Y34" s="5"/>
      <c r="Z34" s="5"/>
      <c r="AA34" s="4">
        <f t="shared" si="0"/>
        <v>0</v>
      </c>
    </row>
    <row r="35" spans="2:27">
      <c r="B35" s="93"/>
      <c r="C35" s="99"/>
      <c r="D35" s="96"/>
      <c r="E35" s="110"/>
      <c r="F35" s="27" t="s">
        <v>100</v>
      </c>
      <c r="G35" s="29" t="s">
        <v>101</v>
      </c>
      <c r="H35" s="6">
        <v>31</v>
      </c>
      <c r="I35" s="5"/>
      <c r="J35" s="5">
        <f>+H35/$H$11</f>
        <v>3.6904761904761905E-2</v>
      </c>
      <c r="K35" s="4"/>
      <c r="L35" s="6">
        <v>38</v>
      </c>
      <c r="M35" s="21"/>
      <c r="N35" s="21">
        <f>+L35/$L$11</f>
        <v>0.12140575079872204</v>
      </c>
      <c r="O35" s="4"/>
      <c r="P35" s="6">
        <v>17</v>
      </c>
      <c r="Q35" s="21"/>
      <c r="R35" s="21">
        <f>+P35/$P$11</f>
        <v>3.9170506912442393E-2</v>
      </c>
      <c r="S35" s="4"/>
      <c r="T35" s="6">
        <v>38</v>
      </c>
      <c r="U35" s="5"/>
      <c r="V35" s="5">
        <f>+T35/$T$11</f>
        <v>3.9215686274509803E-2</v>
      </c>
      <c r="W35" s="4"/>
      <c r="X35" s="6">
        <v>77</v>
      </c>
      <c r="Y35" s="5">
        <v>27921</v>
      </c>
      <c r="Z35" s="5">
        <f>+X35/$X$11</f>
        <v>5.0097592713077427E-2</v>
      </c>
      <c r="AA35" s="4">
        <f t="shared" si="0"/>
        <v>2149917</v>
      </c>
    </row>
    <row r="36" spans="2:27">
      <c r="B36" s="93"/>
      <c r="C36" s="99"/>
      <c r="D36" s="96"/>
      <c r="E36" s="110"/>
      <c r="F36" s="27" t="s">
        <v>102</v>
      </c>
      <c r="G36" s="29" t="s">
        <v>103</v>
      </c>
      <c r="H36" s="6"/>
      <c r="I36" s="5"/>
      <c r="J36" s="5"/>
      <c r="K36" s="4"/>
      <c r="L36" s="6"/>
      <c r="M36" s="21"/>
      <c r="N36" s="21"/>
      <c r="O36" s="4"/>
      <c r="P36" s="6"/>
      <c r="Q36" s="21"/>
      <c r="R36" s="21"/>
      <c r="S36" s="4"/>
      <c r="T36" s="6"/>
      <c r="U36" s="5"/>
      <c r="V36" s="5"/>
      <c r="W36" s="4"/>
      <c r="X36" s="6"/>
      <c r="Y36" s="5"/>
      <c r="Z36" s="5">
        <f>+X36/$X$11</f>
        <v>0</v>
      </c>
      <c r="AA36" s="4">
        <f t="shared" si="0"/>
        <v>0</v>
      </c>
    </row>
    <row r="37" spans="2:27">
      <c r="B37" s="93"/>
      <c r="C37" s="99"/>
      <c r="D37" s="96"/>
      <c r="E37" s="110"/>
      <c r="F37" s="27" t="s">
        <v>104</v>
      </c>
      <c r="G37" s="29" t="s">
        <v>105</v>
      </c>
      <c r="H37" s="6"/>
      <c r="I37" s="5"/>
      <c r="J37" s="5">
        <f>+H37/$H$11</f>
        <v>0</v>
      </c>
      <c r="K37" s="4"/>
      <c r="L37" s="6">
        <v>2</v>
      </c>
      <c r="M37" s="21"/>
      <c r="N37" s="21">
        <f>+L37/$L$11</f>
        <v>6.3897763578274758E-3</v>
      </c>
      <c r="O37" s="4"/>
      <c r="P37" s="6">
        <v>0</v>
      </c>
      <c r="Q37" s="21"/>
      <c r="R37" s="21">
        <f>+P37/$P$11</f>
        <v>0</v>
      </c>
      <c r="S37" s="4"/>
      <c r="T37" s="6">
        <v>2</v>
      </c>
      <c r="U37" s="5"/>
      <c r="V37" s="5">
        <f>+T37/$T$11</f>
        <v>2.0639834881320948E-3</v>
      </c>
      <c r="W37" s="4"/>
      <c r="X37" s="6">
        <v>2</v>
      </c>
      <c r="Y37" s="5">
        <v>27921</v>
      </c>
      <c r="Z37" s="5">
        <f>+X37/$X$11</f>
        <v>1.3012361743656475E-3</v>
      </c>
      <c r="AA37" s="4">
        <f t="shared" si="0"/>
        <v>55842</v>
      </c>
    </row>
    <row r="38" spans="2:27">
      <c r="B38" s="93"/>
      <c r="C38" s="99"/>
      <c r="D38" s="96"/>
      <c r="E38" s="110"/>
      <c r="F38" s="27" t="s">
        <v>106</v>
      </c>
      <c r="G38" s="29" t="s">
        <v>107</v>
      </c>
      <c r="H38" s="6">
        <v>18</v>
      </c>
      <c r="I38" s="5"/>
      <c r="J38" s="5">
        <f>+H38/$H$11</f>
        <v>2.1428571428571429E-2</v>
      </c>
      <c r="K38" s="4"/>
      <c r="L38" s="6">
        <v>20</v>
      </c>
      <c r="M38" s="21"/>
      <c r="N38" s="21">
        <f>+L38/$L$11</f>
        <v>6.3897763578274758E-2</v>
      </c>
      <c r="O38" s="4"/>
      <c r="P38" s="6">
        <v>10</v>
      </c>
      <c r="Q38" s="21"/>
      <c r="R38" s="21">
        <f>+P38/$P$11</f>
        <v>2.3041474654377881E-2</v>
      </c>
      <c r="S38" s="4"/>
      <c r="T38" s="6">
        <v>12</v>
      </c>
      <c r="U38" s="5"/>
      <c r="V38" s="5">
        <f>+T38/$T$11</f>
        <v>1.238390092879257E-2</v>
      </c>
      <c r="W38" s="4"/>
      <c r="X38" s="6">
        <v>0</v>
      </c>
      <c r="Y38" s="5"/>
      <c r="Z38" s="5">
        <f>+X38/$X$11</f>
        <v>0</v>
      </c>
      <c r="AA38" s="4">
        <f t="shared" si="0"/>
        <v>0</v>
      </c>
    </row>
    <row r="39" spans="2:27">
      <c r="B39" s="93"/>
      <c r="C39" s="99"/>
      <c r="D39" s="96"/>
      <c r="E39" s="110"/>
      <c r="F39" s="27" t="s">
        <v>108</v>
      </c>
      <c r="G39" s="29" t="s">
        <v>109</v>
      </c>
      <c r="H39" s="6"/>
      <c r="I39" s="5"/>
      <c r="J39" s="5"/>
      <c r="K39" s="4"/>
      <c r="L39" s="6"/>
      <c r="M39" s="21"/>
      <c r="N39" s="21"/>
      <c r="O39" s="4"/>
      <c r="P39" s="6"/>
      <c r="Q39" s="21"/>
      <c r="R39" s="21"/>
      <c r="S39" s="4"/>
      <c r="T39" s="6"/>
      <c r="U39" s="5"/>
      <c r="V39" s="5"/>
      <c r="W39" s="4"/>
      <c r="X39" s="6"/>
      <c r="Y39" s="5"/>
      <c r="Z39" s="5"/>
      <c r="AA39" s="4">
        <f t="shared" si="0"/>
        <v>0</v>
      </c>
    </row>
    <row r="40" spans="2:27">
      <c r="B40" s="93"/>
      <c r="C40" s="99"/>
      <c r="D40" s="96"/>
      <c r="E40" s="110"/>
      <c r="F40" s="27" t="s">
        <v>110</v>
      </c>
      <c r="G40" s="29" t="s">
        <v>111</v>
      </c>
      <c r="H40" s="6"/>
      <c r="I40" s="5"/>
      <c r="J40" s="5"/>
      <c r="K40" s="4"/>
      <c r="L40" s="6"/>
      <c r="M40" s="21"/>
      <c r="N40" s="21"/>
      <c r="O40" s="4"/>
      <c r="P40" s="6"/>
      <c r="Q40" s="21"/>
      <c r="R40" s="21"/>
      <c r="S40" s="4"/>
      <c r="T40" s="6"/>
      <c r="U40" s="5"/>
      <c r="V40" s="5"/>
      <c r="W40" s="4"/>
      <c r="X40" s="6"/>
      <c r="Y40" s="5"/>
      <c r="Z40" s="5"/>
      <c r="AA40" s="4">
        <f t="shared" si="0"/>
        <v>0</v>
      </c>
    </row>
    <row r="41" spans="2:27">
      <c r="B41" s="93"/>
      <c r="C41" s="99"/>
      <c r="D41" s="96"/>
      <c r="E41" s="110"/>
      <c r="F41" s="27" t="s">
        <v>112</v>
      </c>
      <c r="G41" s="29" t="s">
        <v>113</v>
      </c>
      <c r="H41" s="6"/>
      <c r="I41" s="5"/>
      <c r="J41" s="5"/>
      <c r="K41" s="4"/>
      <c r="L41" s="6"/>
      <c r="M41" s="21"/>
      <c r="N41" s="21"/>
      <c r="O41" s="4"/>
      <c r="P41" s="6"/>
      <c r="Q41" s="21"/>
      <c r="R41" s="21"/>
      <c r="S41" s="4"/>
      <c r="T41" s="6"/>
      <c r="U41" s="5"/>
      <c r="V41" s="5"/>
      <c r="W41" s="4"/>
      <c r="X41" s="6"/>
      <c r="Y41" s="5"/>
      <c r="Z41" s="5"/>
      <c r="AA41" s="4">
        <f t="shared" si="0"/>
        <v>0</v>
      </c>
    </row>
    <row r="42" spans="2:27">
      <c r="B42" s="93"/>
      <c r="C42" s="99"/>
      <c r="D42" s="96"/>
      <c r="E42" s="110"/>
      <c r="F42" s="27" t="s">
        <v>114</v>
      </c>
      <c r="G42" s="29" t="s">
        <v>115</v>
      </c>
      <c r="H42" s="6"/>
      <c r="I42" s="5"/>
      <c r="J42" s="5"/>
      <c r="K42" s="4"/>
      <c r="L42" s="6"/>
      <c r="M42" s="21"/>
      <c r="N42" s="21"/>
      <c r="O42" s="4"/>
      <c r="P42" s="6"/>
      <c r="Q42" s="21"/>
      <c r="R42" s="21"/>
      <c r="S42" s="4"/>
      <c r="T42" s="6"/>
      <c r="U42" s="5"/>
      <c r="V42" s="5"/>
      <c r="W42" s="4"/>
      <c r="X42" s="6"/>
      <c r="Y42" s="5"/>
      <c r="Z42" s="5"/>
      <c r="AA42" s="4">
        <f t="shared" si="0"/>
        <v>0</v>
      </c>
    </row>
    <row r="43" spans="2:27">
      <c r="B43" s="93"/>
      <c r="C43" s="99"/>
      <c r="D43" s="96"/>
      <c r="E43" s="110"/>
      <c r="F43" s="27" t="s">
        <v>120</v>
      </c>
      <c r="G43" s="29" t="s">
        <v>121</v>
      </c>
      <c r="H43" s="6"/>
      <c r="I43" s="5"/>
      <c r="J43" s="5">
        <f>+H43/$H$11</f>
        <v>0</v>
      </c>
      <c r="K43" s="4"/>
      <c r="L43" s="6">
        <v>12</v>
      </c>
      <c r="M43" s="21"/>
      <c r="N43" s="21">
        <f>+L43/$L$11</f>
        <v>3.8338658146964855E-2</v>
      </c>
      <c r="O43" s="4"/>
      <c r="P43" s="6">
        <v>2</v>
      </c>
      <c r="Q43" s="21"/>
      <c r="R43" s="21">
        <f>+P43/$P$11</f>
        <v>4.608294930875576E-3</v>
      </c>
      <c r="S43" s="4"/>
      <c r="T43" s="6">
        <v>4</v>
      </c>
      <c r="U43" s="5"/>
      <c r="V43" s="5">
        <f>+T43/$T$11</f>
        <v>4.1279669762641896E-3</v>
      </c>
      <c r="W43" s="4"/>
      <c r="X43" s="6">
        <v>3</v>
      </c>
      <c r="Y43" s="5">
        <v>27921</v>
      </c>
      <c r="Z43" s="5">
        <f>+X43/$X$11</f>
        <v>1.9518542615484711E-3</v>
      </c>
      <c r="AA43" s="4">
        <f t="shared" si="0"/>
        <v>83763</v>
      </c>
    </row>
    <row r="44" spans="2:27">
      <c r="B44" s="93"/>
      <c r="C44" s="99"/>
      <c r="D44" s="96"/>
      <c r="E44" s="110"/>
      <c r="F44" s="27" t="s">
        <v>122</v>
      </c>
      <c r="G44" s="29" t="s">
        <v>123</v>
      </c>
      <c r="H44" s="6"/>
      <c r="I44" s="5"/>
      <c r="J44" s="5"/>
      <c r="K44" s="4"/>
      <c r="L44" s="6"/>
      <c r="M44" s="21"/>
      <c r="N44" s="21"/>
      <c r="O44" s="4"/>
      <c r="P44" s="6"/>
      <c r="Q44" s="21"/>
      <c r="R44" s="21"/>
      <c r="S44" s="4"/>
      <c r="T44" s="6"/>
      <c r="U44" s="5"/>
      <c r="V44" s="5"/>
      <c r="W44" s="4"/>
      <c r="X44" s="6"/>
      <c r="Y44" s="5"/>
      <c r="Z44" s="5"/>
      <c r="AA44" s="4">
        <f t="shared" si="0"/>
        <v>0</v>
      </c>
    </row>
    <row r="45" spans="2:27">
      <c r="B45" s="93"/>
      <c r="C45" s="99"/>
      <c r="D45" s="96"/>
      <c r="E45" s="110"/>
      <c r="F45" s="27" t="s">
        <v>124</v>
      </c>
      <c r="G45" s="29" t="s">
        <v>125</v>
      </c>
      <c r="H45" s="6"/>
      <c r="I45" s="5"/>
      <c r="J45" s="5"/>
      <c r="K45" s="4"/>
      <c r="L45" s="6"/>
      <c r="M45" s="21"/>
      <c r="N45" s="21"/>
      <c r="O45" s="4"/>
      <c r="P45" s="6"/>
      <c r="Q45" s="21"/>
      <c r="R45" s="21"/>
      <c r="S45" s="4"/>
      <c r="T45" s="6"/>
      <c r="U45" s="5"/>
      <c r="V45" s="5"/>
      <c r="W45" s="4"/>
      <c r="X45" s="6"/>
      <c r="Y45" s="5"/>
      <c r="Z45" s="5"/>
      <c r="AA45" s="4">
        <f t="shared" si="0"/>
        <v>0</v>
      </c>
    </row>
    <row r="46" spans="2:27">
      <c r="B46" s="93"/>
      <c r="C46" s="99"/>
      <c r="D46" s="96"/>
      <c r="E46" s="110"/>
      <c r="F46" s="27" t="s">
        <v>126</v>
      </c>
      <c r="G46" s="29" t="s">
        <v>127</v>
      </c>
      <c r="H46" s="6"/>
      <c r="I46" s="5"/>
      <c r="J46" s="5"/>
      <c r="K46" s="4"/>
      <c r="L46" s="6"/>
      <c r="M46" s="21"/>
      <c r="N46" s="21"/>
      <c r="O46" s="4"/>
      <c r="P46" s="6"/>
      <c r="Q46" s="21"/>
      <c r="R46" s="21"/>
      <c r="S46" s="4"/>
      <c r="T46" s="6"/>
      <c r="U46" s="5"/>
      <c r="V46" s="5"/>
      <c r="W46" s="4"/>
      <c r="X46" s="6"/>
      <c r="Y46" s="5"/>
      <c r="Z46" s="5"/>
      <c r="AA46" s="4">
        <f t="shared" si="0"/>
        <v>0</v>
      </c>
    </row>
    <row r="47" spans="2:27">
      <c r="B47" s="93"/>
      <c r="C47" s="99"/>
      <c r="D47" s="96"/>
      <c r="E47" s="110"/>
      <c r="F47" s="27" t="s">
        <v>128</v>
      </c>
      <c r="G47" s="29" t="s">
        <v>129</v>
      </c>
      <c r="H47" s="6">
        <v>62</v>
      </c>
      <c r="I47" s="5"/>
      <c r="J47" s="5">
        <f>+H47/$H$11</f>
        <v>7.3809523809523811E-2</v>
      </c>
      <c r="K47" s="4"/>
      <c r="L47" s="6">
        <v>66</v>
      </c>
      <c r="M47" s="21"/>
      <c r="N47" s="21">
        <f>+L47/$L$11</f>
        <v>0.2108626198083067</v>
      </c>
      <c r="O47" s="4"/>
      <c r="P47" s="6">
        <v>36</v>
      </c>
      <c r="Q47" s="21"/>
      <c r="R47" s="21">
        <f>+P47/$P$11</f>
        <v>8.294930875576037E-2</v>
      </c>
      <c r="S47" s="4"/>
      <c r="T47" s="6">
        <v>70</v>
      </c>
      <c r="U47" s="5"/>
      <c r="V47" s="5">
        <f>+T47/$T$11</f>
        <v>7.223942208462332E-2</v>
      </c>
      <c r="W47" s="4"/>
      <c r="X47" s="6">
        <v>173</v>
      </c>
      <c r="Y47" s="5">
        <v>27921</v>
      </c>
      <c r="Z47" s="5">
        <f>+X47/$X$11</f>
        <v>0.1125569290826285</v>
      </c>
      <c r="AA47" s="4">
        <f t="shared" si="0"/>
        <v>4830333</v>
      </c>
    </row>
    <row r="48" spans="2:27">
      <c r="B48" s="93"/>
      <c r="C48" s="99"/>
      <c r="D48" s="96"/>
      <c r="E48" s="110"/>
      <c r="F48" s="27" t="s">
        <v>130</v>
      </c>
      <c r="G48" s="29" t="s">
        <v>131</v>
      </c>
      <c r="H48" s="6"/>
      <c r="I48" s="5"/>
      <c r="J48" s="5"/>
      <c r="K48" s="4"/>
      <c r="L48" s="6"/>
      <c r="M48" s="21"/>
      <c r="N48" s="21"/>
      <c r="O48" s="4"/>
      <c r="P48" s="6"/>
      <c r="Q48" s="21"/>
      <c r="R48" s="21"/>
      <c r="S48" s="4"/>
      <c r="T48" s="6"/>
      <c r="U48" s="5"/>
      <c r="V48" s="5"/>
      <c r="W48" s="4"/>
      <c r="X48" s="6"/>
      <c r="Y48" s="5"/>
      <c r="Z48" s="5"/>
      <c r="AA48" s="4">
        <f t="shared" si="0"/>
        <v>0</v>
      </c>
    </row>
    <row r="49" spans="2:27">
      <c r="B49" s="93"/>
      <c r="C49" s="99"/>
      <c r="D49" s="96"/>
      <c r="E49" s="110"/>
      <c r="F49" s="27" t="s">
        <v>132</v>
      </c>
      <c r="G49" s="29" t="s">
        <v>133</v>
      </c>
      <c r="H49" s="6"/>
      <c r="I49" s="5"/>
      <c r="J49" s="5"/>
      <c r="K49" s="4"/>
      <c r="L49" s="6"/>
      <c r="M49" s="21"/>
      <c r="N49" s="21"/>
      <c r="O49" s="4"/>
      <c r="P49" s="6"/>
      <c r="Q49" s="21"/>
      <c r="R49" s="21"/>
      <c r="S49" s="4"/>
      <c r="T49" s="6"/>
      <c r="U49" s="5"/>
      <c r="V49" s="5"/>
      <c r="W49" s="4"/>
      <c r="X49" s="6"/>
      <c r="Y49" s="5"/>
      <c r="Z49" s="5"/>
      <c r="AA49" s="4">
        <f t="shared" si="0"/>
        <v>0</v>
      </c>
    </row>
    <row r="50" spans="2:27">
      <c r="B50" s="93"/>
      <c r="C50" s="99"/>
      <c r="D50" s="96"/>
      <c r="E50" s="110"/>
      <c r="F50" s="27" t="s">
        <v>134</v>
      </c>
      <c r="G50" s="29" t="s">
        <v>135</v>
      </c>
      <c r="H50" s="6"/>
      <c r="I50" s="5"/>
      <c r="J50" s="5"/>
      <c r="K50" s="4"/>
      <c r="L50" s="6"/>
      <c r="M50" s="21"/>
      <c r="N50" s="21"/>
      <c r="O50" s="4"/>
      <c r="P50" s="6"/>
      <c r="Q50" s="21"/>
      <c r="R50" s="21"/>
      <c r="S50" s="4"/>
      <c r="T50" s="6"/>
      <c r="U50" s="5"/>
      <c r="V50" s="5"/>
      <c r="W50" s="4"/>
      <c r="X50" s="6"/>
      <c r="Y50" s="5"/>
      <c r="Z50" s="5"/>
      <c r="AA50" s="4">
        <f t="shared" si="0"/>
        <v>0</v>
      </c>
    </row>
    <row r="51" spans="2:27">
      <c r="B51" s="93"/>
      <c r="C51" s="99"/>
      <c r="D51" s="96"/>
      <c r="E51" s="110"/>
      <c r="F51" s="27" t="s">
        <v>136</v>
      </c>
      <c r="G51" s="29" t="s">
        <v>137</v>
      </c>
      <c r="H51" s="6"/>
      <c r="I51" s="5"/>
      <c r="J51" s="5"/>
      <c r="K51" s="4"/>
      <c r="L51" s="6"/>
      <c r="M51" s="21"/>
      <c r="N51" s="21"/>
      <c r="O51" s="4"/>
      <c r="P51" s="6"/>
      <c r="Q51" s="21"/>
      <c r="R51" s="21"/>
      <c r="S51" s="4"/>
      <c r="T51" s="6"/>
      <c r="U51" s="5"/>
      <c r="V51" s="5"/>
      <c r="W51" s="4"/>
      <c r="X51" s="6"/>
      <c r="Y51" s="5"/>
      <c r="Z51" s="5"/>
      <c r="AA51" s="4">
        <f t="shared" si="0"/>
        <v>0</v>
      </c>
    </row>
    <row r="52" spans="2:27">
      <c r="B52" s="93"/>
      <c r="C52" s="99"/>
      <c r="D52" s="96"/>
      <c r="E52" s="110"/>
      <c r="F52" s="27" t="s">
        <v>138</v>
      </c>
      <c r="G52" s="29" t="s">
        <v>139</v>
      </c>
      <c r="H52" s="6"/>
      <c r="I52" s="5"/>
      <c r="J52" s="5"/>
      <c r="K52" s="4"/>
      <c r="L52" s="6"/>
      <c r="M52" s="21"/>
      <c r="N52" s="21"/>
      <c r="O52" s="4"/>
      <c r="P52" s="6"/>
      <c r="Q52" s="21"/>
      <c r="R52" s="21"/>
      <c r="S52" s="4"/>
      <c r="T52" s="6"/>
      <c r="U52" s="5"/>
      <c r="V52" s="5"/>
      <c r="W52" s="4"/>
      <c r="X52" s="6"/>
      <c r="Y52" s="5"/>
      <c r="Z52" s="5"/>
      <c r="AA52" s="4">
        <f t="shared" si="0"/>
        <v>0</v>
      </c>
    </row>
    <row r="53" spans="2:27">
      <c r="B53" s="93"/>
      <c r="C53" s="99"/>
      <c r="D53" s="96"/>
      <c r="E53" s="110"/>
      <c r="F53" s="27" t="s">
        <v>140</v>
      </c>
      <c r="G53" s="29" t="s">
        <v>141</v>
      </c>
      <c r="H53" s="6"/>
      <c r="I53" s="5"/>
      <c r="J53" s="5"/>
      <c r="K53" s="4"/>
      <c r="L53" s="6"/>
      <c r="M53" s="21"/>
      <c r="N53" s="21"/>
      <c r="O53" s="4"/>
      <c r="P53" s="6"/>
      <c r="Q53" s="21"/>
      <c r="R53" s="21"/>
      <c r="S53" s="4"/>
      <c r="T53" s="6"/>
      <c r="U53" s="5"/>
      <c r="V53" s="5"/>
      <c r="W53" s="4"/>
      <c r="X53" s="6"/>
      <c r="Y53" s="5"/>
      <c r="Z53" s="5"/>
      <c r="AA53" s="4">
        <f t="shared" si="0"/>
        <v>0</v>
      </c>
    </row>
    <row r="54" spans="2:27">
      <c r="B54" s="93"/>
      <c r="C54" s="99"/>
      <c r="D54" s="96"/>
      <c r="E54" s="110"/>
      <c r="F54" s="27" t="s">
        <v>142</v>
      </c>
      <c r="G54" s="29" t="s">
        <v>143</v>
      </c>
      <c r="H54" s="6"/>
      <c r="I54" s="5"/>
      <c r="J54" s="5"/>
      <c r="K54" s="4"/>
      <c r="L54" s="6"/>
      <c r="M54" s="21"/>
      <c r="N54" s="21"/>
      <c r="O54" s="4"/>
      <c r="P54" s="6"/>
      <c r="Q54" s="21"/>
      <c r="R54" s="21"/>
      <c r="S54" s="4"/>
      <c r="T54" s="6"/>
      <c r="U54" s="5"/>
      <c r="V54" s="5"/>
      <c r="W54" s="4"/>
      <c r="X54" s="6"/>
      <c r="Y54" s="5"/>
      <c r="Z54" s="5"/>
      <c r="AA54" s="4">
        <f t="shared" si="0"/>
        <v>0</v>
      </c>
    </row>
    <row r="55" spans="2:27">
      <c r="B55" s="93"/>
      <c r="C55" s="99"/>
      <c r="D55" s="96"/>
      <c r="E55" s="110"/>
      <c r="F55" s="27" t="s">
        <v>144</v>
      </c>
      <c r="G55" s="29" t="s">
        <v>145</v>
      </c>
      <c r="H55" s="6"/>
      <c r="I55" s="5"/>
      <c r="J55" s="5">
        <f>+H55/$H$11</f>
        <v>0</v>
      </c>
      <c r="K55" s="4"/>
      <c r="L55" s="6">
        <v>48</v>
      </c>
      <c r="M55" s="21"/>
      <c r="N55" s="21">
        <f>+L55/$L$11</f>
        <v>0.15335463258785942</v>
      </c>
      <c r="O55" s="4"/>
      <c r="P55" s="6">
        <v>17</v>
      </c>
      <c r="Q55" s="21"/>
      <c r="R55" s="21">
        <f>+P55/$P$11</f>
        <v>3.9170506912442393E-2</v>
      </c>
      <c r="S55" s="4"/>
      <c r="T55" s="6">
        <v>41</v>
      </c>
      <c r="U55" s="5"/>
      <c r="V55" s="5">
        <f>+T55/$T$11</f>
        <v>4.2311661506707947E-2</v>
      </c>
      <c r="W55" s="4"/>
      <c r="X55" s="6">
        <v>138</v>
      </c>
      <c r="Y55" s="5">
        <v>27921</v>
      </c>
      <c r="Z55" s="5">
        <f>+X55/$X$11</f>
        <v>8.9785296031229672E-2</v>
      </c>
      <c r="AA55" s="4">
        <f t="shared" si="0"/>
        <v>3853098</v>
      </c>
    </row>
    <row r="56" spans="2:27">
      <c r="B56" s="93"/>
      <c r="C56" s="99"/>
      <c r="D56" s="96"/>
      <c r="E56" s="110"/>
      <c r="F56" s="27" t="s">
        <v>146</v>
      </c>
      <c r="G56" s="29" t="s">
        <v>147</v>
      </c>
      <c r="H56" s="6"/>
      <c r="I56" s="5"/>
      <c r="J56" s="5"/>
      <c r="K56" s="4"/>
      <c r="L56" s="6"/>
      <c r="M56" s="21"/>
      <c r="N56" s="21"/>
      <c r="O56" s="4"/>
      <c r="P56" s="6"/>
      <c r="Q56" s="21"/>
      <c r="R56" s="21"/>
      <c r="S56" s="4"/>
      <c r="T56" s="6"/>
      <c r="U56" s="5"/>
      <c r="V56" s="5"/>
      <c r="W56" s="4"/>
      <c r="X56" s="6"/>
      <c r="Y56" s="5"/>
      <c r="Z56" s="5"/>
      <c r="AA56" s="4">
        <f t="shared" si="0"/>
        <v>0</v>
      </c>
    </row>
    <row r="57" spans="2:27">
      <c r="B57" s="93"/>
      <c r="C57" s="99"/>
      <c r="D57" s="96"/>
      <c r="E57" s="110"/>
      <c r="F57" s="27" t="s">
        <v>148</v>
      </c>
      <c r="G57" s="29" t="s">
        <v>149</v>
      </c>
      <c r="H57" s="6"/>
      <c r="I57" s="5"/>
      <c r="J57" s="5"/>
      <c r="K57" s="4"/>
      <c r="L57" s="6"/>
      <c r="M57" s="21"/>
      <c r="N57" s="21"/>
      <c r="O57" s="4"/>
      <c r="P57" s="6"/>
      <c r="Q57" s="21"/>
      <c r="R57" s="21"/>
      <c r="S57" s="4"/>
      <c r="T57" s="6"/>
      <c r="U57" s="5"/>
      <c r="V57" s="5"/>
      <c r="W57" s="4"/>
      <c r="X57" s="6"/>
      <c r="Y57" s="5"/>
      <c r="Z57" s="5"/>
      <c r="AA57" s="4">
        <f t="shared" si="0"/>
        <v>0</v>
      </c>
    </row>
    <row r="58" spans="2:27">
      <c r="B58" s="93"/>
      <c r="C58" s="99"/>
      <c r="D58" s="96"/>
      <c r="E58" s="110"/>
      <c r="F58" s="27" t="s">
        <v>150</v>
      </c>
      <c r="G58" s="29" t="s">
        <v>151</v>
      </c>
      <c r="H58" s="6"/>
      <c r="I58" s="5"/>
      <c r="J58" s="5"/>
      <c r="K58" s="4"/>
      <c r="L58" s="6"/>
      <c r="M58" s="21"/>
      <c r="N58" s="21"/>
      <c r="O58" s="4"/>
      <c r="P58" s="6"/>
      <c r="Q58" s="21"/>
      <c r="R58" s="21"/>
      <c r="S58" s="4"/>
      <c r="T58" s="6"/>
      <c r="U58" s="5"/>
      <c r="V58" s="5"/>
      <c r="W58" s="4"/>
      <c r="X58" s="6"/>
      <c r="Y58" s="5"/>
      <c r="Z58" s="5"/>
      <c r="AA58" s="4">
        <f t="shared" si="0"/>
        <v>0</v>
      </c>
    </row>
    <row r="59" spans="2:27">
      <c r="B59" s="93"/>
      <c r="C59" s="99"/>
      <c r="D59" s="96"/>
      <c r="E59" s="110"/>
      <c r="F59" s="27" t="s">
        <v>152</v>
      </c>
      <c r="G59" s="29" t="s">
        <v>153</v>
      </c>
      <c r="H59" s="6"/>
      <c r="I59" s="5"/>
      <c r="J59" s="5">
        <f>+H59/$H$11</f>
        <v>0</v>
      </c>
      <c r="K59" s="4"/>
      <c r="L59" s="6"/>
      <c r="M59" s="21"/>
      <c r="N59" s="21"/>
      <c r="O59" s="4"/>
      <c r="P59" s="6"/>
      <c r="Q59" s="21"/>
      <c r="R59" s="21"/>
      <c r="S59" s="4"/>
      <c r="T59" s="6"/>
      <c r="U59" s="5"/>
      <c r="V59" s="5"/>
      <c r="W59" s="4"/>
      <c r="X59" s="6"/>
      <c r="Y59" s="5"/>
      <c r="Z59" s="5"/>
      <c r="AA59" s="4">
        <f t="shared" si="0"/>
        <v>0</v>
      </c>
    </row>
    <row r="60" spans="2:27">
      <c r="B60" s="93"/>
      <c r="C60" s="99"/>
      <c r="D60" s="96"/>
      <c r="E60" s="110"/>
      <c r="F60" s="27" t="s">
        <v>154</v>
      </c>
      <c r="G60" s="29" t="s">
        <v>155</v>
      </c>
      <c r="H60" s="6"/>
      <c r="I60" s="5"/>
      <c r="J60" s="5">
        <f>+H60/$H$11</f>
        <v>0</v>
      </c>
      <c r="K60" s="4"/>
      <c r="L60" s="6">
        <v>0</v>
      </c>
      <c r="M60" s="21"/>
      <c r="N60" s="21">
        <f>+L60/$L$11</f>
        <v>0</v>
      </c>
      <c r="O60" s="4"/>
      <c r="P60" s="6">
        <v>0</v>
      </c>
      <c r="Q60" s="21"/>
      <c r="R60" s="21">
        <f>+P60/$P$11</f>
        <v>0</v>
      </c>
      <c r="S60" s="4"/>
      <c r="T60" s="6">
        <v>0</v>
      </c>
      <c r="U60" s="5"/>
      <c r="V60" s="5">
        <f>+T60/$T$11</f>
        <v>0</v>
      </c>
      <c r="W60" s="4"/>
      <c r="X60" s="6">
        <v>0</v>
      </c>
      <c r="Y60" s="5"/>
      <c r="Z60" s="5">
        <f>+X60/$X$11</f>
        <v>0</v>
      </c>
      <c r="AA60" s="4">
        <f t="shared" si="0"/>
        <v>0</v>
      </c>
    </row>
    <row r="61" spans="2:27">
      <c r="B61" s="93"/>
      <c r="C61" s="99"/>
      <c r="D61" s="96"/>
      <c r="E61" s="110"/>
      <c r="F61" s="27" t="s">
        <v>156</v>
      </c>
      <c r="G61" s="29" t="s">
        <v>157</v>
      </c>
      <c r="H61" s="6"/>
      <c r="I61" s="5"/>
      <c r="J61" s="5"/>
      <c r="K61" s="4"/>
      <c r="L61" s="6"/>
      <c r="M61" s="21"/>
      <c r="N61" s="21"/>
      <c r="O61" s="4"/>
      <c r="P61" s="6"/>
      <c r="Q61" s="21"/>
      <c r="R61" s="21"/>
      <c r="S61" s="4"/>
      <c r="T61" s="6"/>
      <c r="U61" s="5"/>
      <c r="V61" s="5"/>
      <c r="W61" s="4"/>
      <c r="X61" s="6"/>
      <c r="Y61" s="5"/>
      <c r="Z61" s="5"/>
      <c r="AA61" s="4">
        <f t="shared" si="0"/>
        <v>0</v>
      </c>
    </row>
    <row r="62" spans="2:27">
      <c r="B62" s="93"/>
      <c r="C62" s="99"/>
      <c r="D62" s="96"/>
      <c r="E62" s="110"/>
      <c r="F62" s="27" t="s">
        <v>158</v>
      </c>
      <c r="G62" s="29" t="s">
        <v>159</v>
      </c>
      <c r="H62" s="6">
        <v>8</v>
      </c>
      <c r="I62" s="5"/>
      <c r="J62" s="5">
        <f>+H62/$H$11</f>
        <v>9.5238095238095247E-3</v>
      </c>
      <c r="K62" s="4"/>
      <c r="L62" s="6"/>
      <c r="M62" s="21"/>
      <c r="N62" s="21"/>
      <c r="O62" s="4"/>
      <c r="P62" s="6"/>
      <c r="Q62" s="21"/>
      <c r="R62" s="21"/>
      <c r="S62" s="4"/>
      <c r="T62" s="6"/>
      <c r="U62" s="5"/>
      <c r="V62" s="5"/>
      <c r="W62" s="4"/>
      <c r="X62" s="6"/>
      <c r="Y62" s="5"/>
      <c r="Z62" s="5"/>
      <c r="AA62" s="4">
        <f t="shared" si="0"/>
        <v>0</v>
      </c>
    </row>
    <row r="63" spans="2:27">
      <c r="B63" s="93"/>
      <c r="C63" s="99"/>
      <c r="D63" s="96"/>
      <c r="E63" s="110"/>
      <c r="F63" s="27" t="s">
        <v>160</v>
      </c>
      <c r="G63" s="29" t="s">
        <v>161</v>
      </c>
      <c r="H63" s="6"/>
      <c r="I63" s="5"/>
      <c r="J63" s="5"/>
      <c r="K63" s="4"/>
      <c r="L63" s="6"/>
      <c r="M63" s="21"/>
      <c r="N63" s="21"/>
      <c r="O63" s="4"/>
      <c r="P63" s="6"/>
      <c r="Q63" s="21"/>
      <c r="R63" s="21"/>
      <c r="S63" s="4"/>
      <c r="T63" s="6"/>
      <c r="U63" s="5"/>
      <c r="V63" s="5"/>
      <c r="W63" s="4"/>
      <c r="X63" s="6"/>
      <c r="Y63" s="5"/>
      <c r="Z63" s="5"/>
      <c r="AA63" s="4">
        <f t="shared" si="0"/>
        <v>0</v>
      </c>
    </row>
    <row r="64" spans="2:27">
      <c r="B64" s="93"/>
      <c r="C64" s="99"/>
      <c r="D64" s="96"/>
      <c r="E64" s="110"/>
      <c r="F64" s="27" t="s">
        <v>162</v>
      </c>
      <c r="G64" s="29" t="s">
        <v>163</v>
      </c>
      <c r="H64" s="6">
        <v>46</v>
      </c>
      <c r="I64" s="5"/>
      <c r="J64" s="5">
        <f>+H64/$H$11</f>
        <v>5.4761904761904762E-2</v>
      </c>
      <c r="K64" s="4"/>
      <c r="L64" s="6">
        <v>35</v>
      </c>
      <c r="M64" s="21"/>
      <c r="N64" s="21">
        <f>+L64/$L$11</f>
        <v>0.11182108626198083</v>
      </c>
      <c r="O64" s="4"/>
      <c r="P64" s="6">
        <v>16</v>
      </c>
      <c r="Q64" s="21"/>
      <c r="R64" s="21">
        <f>+P64/$P$11</f>
        <v>3.6866359447004608E-2</v>
      </c>
      <c r="S64" s="4"/>
      <c r="T64" s="6">
        <v>15</v>
      </c>
      <c r="U64" s="5"/>
      <c r="V64" s="5">
        <f>+T64/$T$11</f>
        <v>1.5479876160990712E-2</v>
      </c>
      <c r="W64" s="4"/>
      <c r="X64" s="6">
        <v>48</v>
      </c>
      <c r="Y64" s="5">
        <v>27921</v>
      </c>
      <c r="Z64" s="5">
        <f>+X64/$X$11</f>
        <v>3.1229668184775537E-2</v>
      </c>
      <c r="AA64" s="4">
        <f t="shared" si="0"/>
        <v>1340208</v>
      </c>
    </row>
    <row r="65" spans="2:27">
      <c r="B65" s="93"/>
      <c r="C65" s="99"/>
      <c r="D65" s="96"/>
      <c r="E65" s="110"/>
      <c r="F65" s="27" t="s">
        <v>164</v>
      </c>
      <c r="G65" s="29" t="s">
        <v>165</v>
      </c>
      <c r="H65" s="6">
        <v>5</v>
      </c>
      <c r="I65" s="5"/>
      <c r="J65" s="5">
        <f>+H65/$H$11</f>
        <v>5.9523809523809521E-3</v>
      </c>
      <c r="K65" s="4"/>
      <c r="L65" s="6">
        <v>8</v>
      </c>
      <c r="M65" s="21"/>
      <c r="N65" s="21">
        <f>+L65/$L$11</f>
        <v>2.5559105431309903E-2</v>
      </c>
      <c r="O65" s="4"/>
      <c r="P65" s="6">
        <v>2</v>
      </c>
      <c r="Q65" s="21"/>
      <c r="R65" s="21">
        <f>+P65/$P$11</f>
        <v>4.608294930875576E-3</v>
      </c>
      <c r="S65" s="4"/>
      <c r="T65" s="6">
        <v>7</v>
      </c>
      <c r="U65" s="5"/>
      <c r="V65" s="5">
        <f>+T65/$T$11</f>
        <v>7.2239422084623322E-3</v>
      </c>
      <c r="W65" s="4"/>
      <c r="X65" s="6">
        <v>5</v>
      </c>
      <c r="Y65" s="5">
        <v>27921</v>
      </c>
      <c r="Z65" s="5">
        <f>+X65/$X$11</f>
        <v>3.2530904359141183E-3</v>
      </c>
      <c r="AA65" s="4">
        <f t="shared" si="0"/>
        <v>139605</v>
      </c>
    </row>
    <row r="66" spans="2:27">
      <c r="B66" s="93"/>
      <c r="C66" s="99"/>
      <c r="D66" s="96"/>
      <c r="E66" s="110"/>
      <c r="F66" s="27" t="s">
        <v>166</v>
      </c>
      <c r="G66" s="29" t="s">
        <v>167</v>
      </c>
      <c r="H66" s="6"/>
      <c r="I66" s="5"/>
      <c r="J66" s="5"/>
      <c r="K66" s="4"/>
      <c r="L66" s="6"/>
      <c r="M66" s="21"/>
      <c r="N66" s="21"/>
      <c r="O66" s="4"/>
      <c r="P66" s="6"/>
      <c r="Q66" s="21"/>
      <c r="R66" s="21"/>
      <c r="S66" s="4"/>
      <c r="T66" s="6"/>
      <c r="U66" s="5"/>
      <c r="V66" s="5"/>
      <c r="W66" s="4"/>
      <c r="X66" s="6"/>
      <c r="Y66" s="5"/>
      <c r="Z66" s="5"/>
      <c r="AA66" s="4">
        <f t="shared" si="0"/>
        <v>0</v>
      </c>
    </row>
    <row r="67" spans="2:27">
      <c r="B67" s="93"/>
      <c r="C67" s="99"/>
      <c r="D67" s="96"/>
      <c r="E67" s="110"/>
      <c r="F67" s="27" t="s">
        <v>168</v>
      </c>
      <c r="G67" s="29" t="s">
        <v>169</v>
      </c>
      <c r="H67" s="6">
        <v>63</v>
      </c>
      <c r="I67" s="5"/>
      <c r="J67" s="5">
        <f>+H67/$H$11</f>
        <v>7.4999999999999997E-2</v>
      </c>
      <c r="K67" s="4"/>
      <c r="L67" s="6">
        <v>27</v>
      </c>
      <c r="M67" s="21"/>
      <c r="N67" s="21">
        <f>+L67/$L$11</f>
        <v>8.6261980830670923E-2</v>
      </c>
      <c r="O67" s="4"/>
      <c r="P67" s="6">
        <v>11</v>
      </c>
      <c r="Q67" s="21"/>
      <c r="R67" s="21">
        <f>+P67/$P$11</f>
        <v>2.5345622119815669E-2</v>
      </c>
      <c r="S67" s="4"/>
      <c r="T67" s="6">
        <v>23</v>
      </c>
      <c r="U67" s="5"/>
      <c r="V67" s="5">
        <f>+T67/$T$11</f>
        <v>2.3735810113519093E-2</v>
      </c>
      <c r="W67" s="4"/>
      <c r="X67" s="6">
        <v>59</v>
      </c>
      <c r="Y67" s="5">
        <v>27921</v>
      </c>
      <c r="Z67" s="5">
        <f>+X67/$X$11</f>
        <v>3.8386467143786594E-2</v>
      </c>
      <c r="AA67" s="4">
        <f t="shared" si="0"/>
        <v>1647339</v>
      </c>
    </row>
    <row r="68" spans="2:27">
      <c r="B68" s="93"/>
      <c r="C68" s="99"/>
      <c r="D68" s="96"/>
      <c r="E68" s="110"/>
      <c r="F68" s="27" t="s">
        <v>170</v>
      </c>
      <c r="G68" s="29" t="s">
        <v>171</v>
      </c>
      <c r="H68" s="6"/>
      <c r="I68" s="5"/>
      <c r="J68" s="5"/>
      <c r="K68" s="4"/>
      <c r="L68" s="6"/>
      <c r="M68" s="21"/>
      <c r="N68" s="21"/>
      <c r="O68" s="4"/>
      <c r="P68" s="6"/>
      <c r="Q68" s="21"/>
      <c r="R68" s="21"/>
      <c r="S68" s="4"/>
      <c r="T68" s="6"/>
      <c r="U68" s="5"/>
      <c r="V68" s="5"/>
      <c r="W68" s="4"/>
      <c r="X68" s="6"/>
      <c r="Y68" s="5"/>
      <c r="Z68" s="5"/>
      <c r="AA68" s="4">
        <f t="shared" si="0"/>
        <v>0</v>
      </c>
    </row>
    <row r="69" spans="2:27">
      <c r="B69" s="93"/>
      <c r="C69" s="99"/>
      <c r="D69" s="96"/>
      <c r="E69" s="110"/>
      <c r="F69" s="27" t="s">
        <v>172</v>
      </c>
      <c r="G69" s="29" t="s">
        <v>173</v>
      </c>
      <c r="H69" s="6"/>
      <c r="I69" s="5"/>
      <c r="J69" s="5"/>
      <c r="K69" s="4"/>
      <c r="L69" s="6"/>
      <c r="M69" s="21"/>
      <c r="N69" s="21"/>
      <c r="O69" s="4"/>
      <c r="P69" s="6"/>
      <c r="Q69" s="21"/>
      <c r="R69" s="21"/>
      <c r="S69" s="4"/>
      <c r="T69" s="6"/>
      <c r="U69" s="5"/>
      <c r="V69" s="5"/>
      <c r="W69" s="4"/>
      <c r="X69" s="6"/>
      <c r="Y69" s="5"/>
      <c r="Z69" s="5"/>
      <c r="AA69" s="4">
        <f t="shared" si="0"/>
        <v>0</v>
      </c>
    </row>
    <row r="70" spans="2:27">
      <c r="B70" s="93"/>
      <c r="C70" s="99"/>
      <c r="D70" s="96"/>
      <c r="E70" s="110"/>
      <c r="F70" s="27" t="s">
        <v>174</v>
      </c>
      <c r="G70" s="29" t="s">
        <v>175</v>
      </c>
      <c r="H70" s="6"/>
      <c r="I70" s="5"/>
      <c r="J70" s="5"/>
      <c r="K70" s="4"/>
      <c r="L70" s="6"/>
      <c r="M70" s="21"/>
      <c r="N70" s="21"/>
      <c r="O70" s="4"/>
      <c r="P70" s="6"/>
      <c r="Q70" s="21"/>
      <c r="R70" s="21"/>
      <c r="S70" s="4"/>
      <c r="T70" s="6"/>
      <c r="U70" s="5"/>
      <c r="V70" s="5"/>
      <c r="W70" s="4"/>
      <c r="X70" s="6"/>
      <c r="Y70" s="5"/>
      <c r="Z70" s="5"/>
      <c r="AA70" s="4">
        <f t="shared" si="0"/>
        <v>0</v>
      </c>
    </row>
    <row r="71" spans="2:27">
      <c r="B71" s="93"/>
      <c r="C71" s="99"/>
      <c r="D71" s="96"/>
      <c r="E71" s="110"/>
      <c r="F71" s="27" t="s">
        <v>176</v>
      </c>
      <c r="G71" s="29" t="s">
        <v>177</v>
      </c>
      <c r="H71" s="6"/>
      <c r="I71" s="5"/>
      <c r="J71" s="5"/>
      <c r="K71" s="4"/>
      <c r="L71" s="6"/>
      <c r="M71" s="21"/>
      <c r="N71" s="21"/>
      <c r="O71" s="4"/>
      <c r="P71" s="6"/>
      <c r="Q71" s="21"/>
      <c r="R71" s="21"/>
      <c r="S71" s="4"/>
      <c r="T71" s="6"/>
      <c r="U71" s="5"/>
      <c r="V71" s="5"/>
      <c r="W71" s="4"/>
      <c r="X71" s="6"/>
      <c r="Y71" s="5"/>
      <c r="Z71" s="5"/>
      <c r="AA71" s="4">
        <f t="shared" si="0"/>
        <v>0</v>
      </c>
    </row>
    <row r="72" spans="2:27">
      <c r="B72" s="93"/>
      <c r="C72" s="99"/>
      <c r="D72" s="96"/>
      <c r="E72" s="110"/>
      <c r="F72" s="27" t="s">
        <v>178</v>
      </c>
      <c r="G72" s="29" t="s">
        <v>179</v>
      </c>
      <c r="H72" s="6"/>
      <c r="I72" s="5"/>
      <c r="J72" s="5"/>
      <c r="K72" s="4"/>
      <c r="L72" s="6"/>
      <c r="M72" s="21"/>
      <c r="N72" s="21"/>
      <c r="O72" s="4"/>
      <c r="P72" s="6"/>
      <c r="Q72" s="21"/>
      <c r="R72" s="21"/>
      <c r="S72" s="4"/>
      <c r="T72" s="6"/>
      <c r="U72" s="5"/>
      <c r="V72" s="5"/>
      <c r="W72" s="4"/>
      <c r="X72" s="6"/>
      <c r="Y72" s="5"/>
      <c r="Z72" s="5"/>
      <c r="AA72" s="4">
        <f t="shared" si="0"/>
        <v>0</v>
      </c>
    </row>
    <row r="73" spans="2:27">
      <c r="B73" s="93"/>
      <c r="C73" s="99"/>
      <c r="D73" s="96"/>
      <c r="E73" s="110"/>
      <c r="F73" s="27" t="s">
        <v>180</v>
      </c>
      <c r="G73" s="29" t="s">
        <v>181</v>
      </c>
      <c r="H73" s="6"/>
      <c r="I73" s="5"/>
      <c r="J73" s="5"/>
      <c r="K73" s="4"/>
      <c r="L73" s="6"/>
      <c r="M73" s="21"/>
      <c r="N73" s="21"/>
      <c r="O73" s="4"/>
      <c r="P73" s="6"/>
      <c r="Q73" s="21"/>
      <c r="R73" s="21"/>
      <c r="S73" s="4"/>
      <c r="T73" s="6"/>
      <c r="U73" s="5"/>
      <c r="V73" s="5"/>
      <c r="W73" s="4"/>
      <c r="X73" s="6"/>
      <c r="Y73" s="5"/>
      <c r="Z73" s="5"/>
      <c r="AA73" s="4">
        <f t="shared" si="0"/>
        <v>0</v>
      </c>
    </row>
    <row r="74" spans="2:27">
      <c r="B74" s="93"/>
      <c r="C74" s="99"/>
      <c r="D74" s="96"/>
      <c r="E74" s="110"/>
      <c r="F74" s="27" t="s">
        <v>182</v>
      </c>
      <c r="G74" s="29" t="s">
        <v>183</v>
      </c>
      <c r="H74" s="6"/>
      <c r="I74" s="5"/>
      <c r="J74" s="5"/>
      <c r="K74" s="4"/>
      <c r="L74" s="6"/>
      <c r="M74" s="21"/>
      <c r="N74" s="21"/>
      <c r="O74" s="4"/>
      <c r="P74" s="6"/>
      <c r="Q74" s="21"/>
      <c r="R74" s="21"/>
      <c r="S74" s="4"/>
      <c r="T74" s="6"/>
      <c r="U74" s="5"/>
      <c r="V74" s="5"/>
      <c r="W74" s="4"/>
      <c r="X74" s="6"/>
      <c r="Y74" s="5"/>
      <c r="Z74" s="5"/>
      <c r="AA74" s="4">
        <f t="shared" si="0"/>
        <v>0</v>
      </c>
    </row>
    <row r="75" spans="2:27">
      <c r="B75" s="93"/>
      <c r="C75" s="99"/>
      <c r="D75" s="96"/>
      <c r="E75" s="110"/>
      <c r="F75" s="27" t="s">
        <v>184</v>
      </c>
      <c r="G75" s="29" t="s">
        <v>185</v>
      </c>
      <c r="H75" s="6"/>
      <c r="I75" s="5"/>
      <c r="J75" s="5"/>
      <c r="K75" s="4"/>
      <c r="L75" s="6"/>
      <c r="M75" s="21"/>
      <c r="N75" s="21"/>
      <c r="O75" s="4"/>
      <c r="P75" s="6"/>
      <c r="Q75" s="21"/>
      <c r="R75" s="21"/>
      <c r="S75" s="4"/>
      <c r="T75" s="6"/>
      <c r="U75" s="5"/>
      <c r="V75" s="5"/>
      <c r="W75" s="4"/>
      <c r="X75" s="6"/>
      <c r="Y75" s="5"/>
      <c r="Z75" s="5"/>
      <c r="AA75" s="4">
        <f t="shared" si="0"/>
        <v>0</v>
      </c>
    </row>
    <row r="76" spans="2:27">
      <c r="B76" s="93"/>
      <c r="C76" s="99"/>
      <c r="D76" s="96"/>
      <c r="E76" s="110"/>
      <c r="F76" s="27" t="s">
        <v>190</v>
      </c>
      <c r="G76" s="29" t="s">
        <v>191</v>
      </c>
      <c r="H76" s="6"/>
      <c r="I76" s="5"/>
      <c r="J76" s="5"/>
      <c r="K76" s="4"/>
      <c r="L76" s="6"/>
      <c r="M76" s="21"/>
      <c r="N76" s="21"/>
      <c r="O76" s="4"/>
      <c r="P76" s="6"/>
      <c r="Q76" s="21"/>
      <c r="R76" s="21"/>
      <c r="S76" s="4"/>
      <c r="T76" s="6"/>
      <c r="U76" s="5"/>
      <c r="V76" s="5"/>
      <c r="W76" s="4"/>
      <c r="X76" s="6"/>
      <c r="Y76" s="5"/>
      <c r="Z76" s="5"/>
      <c r="AA76" s="4">
        <f t="shared" si="0"/>
        <v>0</v>
      </c>
    </row>
    <row r="77" spans="2:27">
      <c r="B77" s="93"/>
      <c r="C77" s="99"/>
      <c r="D77" s="96"/>
      <c r="E77" s="110"/>
      <c r="F77" s="27" t="s">
        <v>192</v>
      </c>
      <c r="G77" s="29" t="s">
        <v>193</v>
      </c>
      <c r="H77" s="6"/>
      <c r="I77" s="5"/>
      <c r="J77" s="5">
        <f>+H77/$H$11</f>
        <v>0</v>
      </c>
      <c r="K77" s="4"/>
      <c r="L77" s="6">
        <v>0</v>
      </c>
      <c r="M77" s="21"/>
      <c r="N77" s="21">
        <f>+L77/$L$11</f>
        <v>0</v>
      </c>
      <c r="O77" s="4"/>
      <c r="P77" s="6">
        <v>0</v>
      </c>
      <c r="Q77" s="21"/>
      <c r="R77" s="21">
        <f>+P77/$P$11</f>
        <v>0</v>
      </c>
      <c r="S77" s="4"/>
      <c r="T77" s="6">
        <v>0</v>
      </c>
      <c r="U77" s="5"/>
      <c r="V77" s="5">
        <f>+T77/$T$11</f>
        <v>0</v>
      </c>
      <c r="W77" s="4"/>
      <c r="X77" s="6">
        <v>0</v>
      </c>
      <c r="Y77" s="5"/>
      <c r="Z77" s="5">
        <f>+X77/$X$11</f>
        <v>0</v>
      </c>
      <c r="AA77" s="4">
        <f t="shared" si="0"/>
        <v>0</v>
      </c>
    </row>
    <row r="78" spans="2:27">
      <c r="B78" s="93"/>
      <c r="C78" s="99"/>
      <c r="D78" s="96"/>
      <c r="E78" s="110"/>
      <c r="F78" s="27" t="s">
        <v>194</v>
      </c>
      <c r="G78" s="29" t="s">
        <v>195</v>
      </c>
      <c r="H78" s="6"/>
      <c r="I78" s="5"/>
      <c r="J78" s="5"/>
      <c r="K78" s="4"/>
      <c r="L78" s="6"/>
      <c r="M78" s="21"/>
      <c r="N78" s="21"/>
      <c r="O78" s="4"/>
      <c r="P78" s="6"/>
      <c r="Q78" s="21"/>
      <c r="R78" s="21"/>
      <c r="S78" s="4"/>
      <c r="T78" s="6"/>
      <c r="U78" s="5"/>
      <c r="V78" s="5"/>
      <c r="W78" s="4"/>
      <c r="X78" s="6"/>
      <c r="Y78" s="5"/>
      <c r="Z78" s="5"/>
      <c r="AA78" s="4">
        <f t="shared" si="0"/>
        <v>0</v>
      </c>
    </row>
    <row r="79" spans="2:27">
      <c r="B79" s="93"/>
      <c r="C79" s="99"/>
      <c r="D79" s="96"/>
      <c r="E79" s="110"/>
      <c r="F79" s="27" t="s">
        <v>196</v>
      </c>
      <c r="G79" s="29" t="s">
        <v>197</v>
      </c>
      <c r="H79" s="6"/>
      <c r="I79" s="5"/>
      <c r="J79" s="5"/>
      <c r="K79" s="4"/>
      <c r="L79" s="6"/>
      <c r="M79" s="21"/>
      <c r="N79" s="21"/>
      <c r="O79" s="4"/>
      <c r="P79" s="6"/>
      <c r="Q79" s="21"/>
      <c r="R79" s="21"/>
      <c r="S79" s="4"/>
      <c r="T79" s="6"/>
      <c r="U79" s="5"/>
      <c r="V79" s="5"/>
      <c r="W79" s="4"/>
      <c r="X79" s="6"/>
      <c r="Y79" s="5"/>
      <c r="Z79" s="5"/>
      <c r="AA79" s="4">
        <f t="shared" si="0"/>
        <v>0</v>
      </c>
    </row>
    <row r="80" spans="2:27">
      <c r="B80" s="93"/>
      <c r="C80" s="99"/>
      <c r="D80" s="96"/>
      <c r="E80" s="110"/>
      <c r="F80" s="27" t="s">
        <v>198</v>
      </c>
      <c r="G80" s="29" t="s">
        <v>199</v>
      </c>
      <c r="H80" s="6"/>
      <c r="I80" s="5"/>
      <c r="J80" s="5"/>
      <c r="K80" s="4"/>
      <c r="L80" s="6"/>
      <c r="M80" s="21"/>
      <c r="N80" s="21"/>
      <c r="O80" s="4"/>
      <c r="P80" s="6"/>
      <c r="Q80" s="21"/>
      <c r="R80" s="21"/>
      <c r="S80" s="4"/>
      <c r="T80" s="6"/>
      <c r="U80" s="5"/>
      <c r="V80" s="5"/>
      <c r="W80" s="4"/>
      <c r="X80" s="6"/>
      <c r="Y80" s="5"/>
      <c r="Z80" s="5"/>
      <c r="AA80" s="4">
        <f t="shared" si="0"/>
        <v>0</v>
      </c>
    </row>
    <row r="81" spans="2:27">
      <c r="B81" s="93"/>
      <c r="C81" s="99"/>
      <c r="D81" s="96"/>
      <c r="E81" s="110"/>
      <c r="F81" s="27" t="s">
        <v>200</v>
      </c>
      <c r="G81" s="29" t="s">
        <v>201</v>
      </c>
      <c r="H81" s="6"/>
      <c r="I81" s="5"/>
      <c r="J81" s="5"/>
      <c r="K81" s="4"/>
      <c r="L81" s="6"/>
      <c r="M81" s="21"/>
      <c r="N81" s="21"/>
      <c r="O81" s="4"/>
      <c r="P81" s="6"/>
      <c r="Q81" s="21"/>
      <c r="R81" s="21"/>
      <c r="S81" s="4"/>
      <c r="T81" s="6"/>
      <c r="U81" s="5"/>
      <c r="V81" s="5"/>
      <c r="W81" s="4"/>
      <c r="X81" s="6"/>
      <c r="Y81" s="5"/>
      <c r="Z81" s="5"/>
      <c r="AA81" s="4">
        <f t="shared" si="0"/>
        <v>0</v>
      </c>
    </row>
    <row r="82" spans="2:27">
      <c r="B82" s="93"/>
      <c r="C82" s="99"/>
      <c r="D82" s="96"/>
      <c r="E82" s="110"/>
      <c r="F82" s="27" t="s">
        <v>202</v>
      </c>
      <c r="G82" s="29" t="s">
        <v>203</v>
      </c>
      <c r="H82" s="6"/>
      <c r="I82" s="5"/>
      <c r="J82" s="5"/>
      <c r="K82" s="4"/>
      <c r="L82" s="6"/>
      <c r="M82" s="21"/>
      <c r="N82" s="21"/>
      <c r="O82" s="4"/>
      <c r="P82" s="6"/>
      <c r="Q82" s="21"/>
      <c r="R82" s="21"/>
      <c r="S82" s="4"/>
      <c r="T82" s="6"/>
      <c r="U82" s="5"/>
      <c r="V82" s="5"/>
      <c r="W82" s="4"/>
      <c r="X82" s="6"/>
      <c r="Y82" s="5"/>
      <c r="Z82" s="5"/>
      <c r="AA82" s="4">
        <f t="shared" si="0"/>
        <v>0</v>
      </c>
    </row>
    <row r="83" spans="2:27">
      <c r="B83" s="93"/>
      <c r="C83" s="99"/>
      <c r="D83" s="96"/>
      <c r="E83" s="110"/>
      <c r="F83" s="27" t="s">
        <v>204</v>
      </c>
      <c r="G83" s="29" t="s">
        <v>205</v>
      </c>
      <c r="H83" s="6"/>
      <c r="I83" s="5"/>
      <c r="J83" s="5"/>
      <c r="K83" s="4"/>
      <c r="L83" s="6"/>
      <c r="M83" s="21"/>
      <c r="N83" s="21"/>
      <c r="O83" s="4"/>
      <c r="P83" s="6"/>
      <c r="Q83" s="21"/>
      <c r="R83" s="21"/>
      <c r="S83" s="4"/>
      <c r="T83" s="6"/>
      <c r="U83" s="5"/>
      <c r="V83" s="5"/>
      <c r="W83" s="4"/>
      <c r="X83" s="6"/>
      <c r="Y83" s="5"/>
      <c r="Z83" s="5"/>
      <c r="AA83" s="4">
        <f t="shared" si="0"/>
        <v>0</v>
      </c>
    </row>
    <row r="84" spans="2:27">
      <c r="B84" s="93"/>
      <c r="C84" s="99"/>
      <c r="D84" s="96"/>
      <c r="E84" s="110"/>
      <c r="F84" s="27" t="s">
        <v>206</v>
      </c>
      <c r="G84" s="29" t="s">
        <v>207</v>
      </c>
      <c r="H84" s="6"/>
      <c r="I84" s="5"/>
      <c r="J84" s="5"/>
      <c r="K84" s="4"/>
      <c r="L84" s="6"/>
      <c r="M84" s="21"/>
      <c r="N84" s="21"/>
      <c r="O84" s="4"/>
      <c r="P84" s="6"/>
      <c r="Q84" s="21"/>
      <c r="R84" s="21"/>
      <c r="S84" s="4"/>
      <c r="T84" s="6"/>
      <c r="U84" s="5"/>
      <c r="V84" s="5"/>
      <c r="W84" s="4"/>
      <c r="X84" s="6"/>
      <c r="Y84" s="5"/>
      <c r="Z84" s="5"/>
      <c r="AA84" s="4">
        <f t="shared" ref="AA84:AA147" si="2">+X84*Y84</f>
        <v>0</v>
      </c>
    </row>
    <row r="85" spans="2:27">
      <c r="B85" s="93"/>
      <c r="C85" s="99"/>
      <c r="D85" s="96"/>
      <c r="E85" s="110"/>
      <c r="F85" s="27" t="s">
        <v>208</v>
      </c>
      <c r="G85" s="29" t="s">
        <v>209</v>
      </c>
      <c r="H85" s="6"/>
      <c r="I85" s="5"/>
      <c r="J85" s="5"/>
      <c r="K85" s="4"/>
      <c r="L85" s="6"/>
      <c r="M85" s="21"/>
      <c r="N85" s="21"/>
      <c r="O85" s="4"/>
      <c r="P85" s="6"/>
      <c r="Q85" s="21"/>
      <c r="R85" s="21"/>
      <c r="S85" s="4"/>
      <c r="T85" s="6"/>
      <c r="U85" s="5"/>
      <c r="V85" s="5"/>
      <c r="W85" s="4"/>
      <c r="X85" s="6"/>
      <c r="Y85" s="5"/>
      <c r="Z85" s="5"/>
      <c r="AA85" s="4">
        <f t="shared" si="2"/>
        <v>0</v>
      </c>
    </row>
    <row r="86" spans="2:27">
      <c r="B86" s="93"/>
      <c r="C86" s="99"/>
      <c r="D86" s="96"/>
      <c r="E86" s="110"/>
      <c r="F86" s="27" t="s">
        <v>210</v>
      </c>
      <c r="G86" s="29" t="s">
        <v>211</v>
      </c>
      <c r="H86" s="6"/>
      <c r="I86" s="5"/>
      <c r="J86" s="5"/>
      <c r="K86" s="4"/>
      <c r="L86" s="6"/>
      <c r="M86" s="21"/>
      <c r="N86" s="21"/>
      <c r="O86" s="4"/>
      <c r="P86" s="6"/>
      <c r="Q86" s="21"/>
      <c r="R86" s="21"/>
      <c r="S86" s="4"/>
      <c r="T86" s="6"/>
      <c r="U86" s="5"/>
      <c r="V86" s="5"/>
      <c r="W86" s="4"/>
      <c r="X86" s="6"/>
      <c r="Y86" s="5"/>
      <c r="Z86" s="5"/>
      <c r="AA86" s="4">
        <f t="shared" si="2"/>
        <v>0</v>
      </c>
    </row>
    <row r="87" spans="2:27">
      <c r="B87" s="93"/>
      <c r="C87" s="99"/>
      <c r="D87" s="96"/>
      <c r="E87" s="110"/>
      <c r="F87" s="27" t="s">
        <v>212</v>
      </c>
      <c r="G87" s="29" t="s">
        <v>213</v>
      </c>
      <c r="H87" s="6"/>
      <c r="I87" s="5"/>
      <c r="J87" s="5"/>
      <c r="K87" s="4"/>
      <c r="L87" s="6"/>
      <c r="M87" s="21"/>
      <c r="N87" s="21"/>
      <c r="O87" s="4"/>
      <c r="P87" s="6"/>
      <c r="Q87" s="21"/>
      <c r="R87" s="21"/>
      <c r="S87" s="4"/>
      <c r="T87" s="6"/>
      <c r="U87" s="5"/>
      <c r="V87" s="5"/>
      <c r="W87" s="4"/>
      <c r="X87" s="6"/>
      <c r="Y87" s="5"/>
      <c r="Z87" s="5"/>
      <c r="AA87" s="4">
        <f t="shared" si="2"/>
        <v>0</v>
      </c>
    </row>
    <row r="88" spans="2:27">
      <c r="B88" s="93"/>
      <c r="C88" s="99"/>
      <c r="D88" s="96"/>
      <c r="E88" s="110"/>
      <c r="F88" s="27" t="s">
        <v>214</v>
      </c>
      <c r="G88" s="29" t="s">
        <v>215</v>
      </c>
      <c r="H88" s="6"/>
      <c r="I88" s="5"/>
      <c r="J88" s="5"/>
      <c r="K88" s="4"/>
      <c r="L88" s="6"/>
      <c r="M88" s="21"/>
      <c r="N88" s="21"/>
      <c r="O88" s="4"/>
      <c r="P88" s="6"/>
      <c r="Q88" s="21"/>
      <c r="R88" s="21"/>
      <c r="S88" s="4"/>
      <c r="T88" s="6"/>
      <c r="U88" s="5"/>
      <c r="V88" s="5"/>
      <c r="W88" s="4"/>
      <c r="X88" s="6"/>
      <c r="Y88" s="5"/>
      <c r="Z88" s="5"/>
      <c r="AA88" s="4">
        <f t="shared" si="2"/>
        <v>0</v>
      </c>
    </row>
    <row r="89" spans="2:27">
      <c r="B89" s="93"/>
      <c r="C89" s="99"/>
      <c r="D89" s="96"/>
      <c r="E89" s="110"/>
      <c r="F89" s="27" t="s">
        <v>216</v>
      </c>
      <c r="G89" s="29" t="s">
        <v>217</v>
      </c>
      <c r="H89" s="6"/>
      <c r="I89" s="5"/>
      <c r="J89" s="5"/>
      <c r="K89" s="4"/>
      <c r="L89" s="6"/>
      <c r="M89" s="21"/>
      <c r="N89" s="21"/>
      <c r="O89" s="4"/>
      <c r="P89" s="6"/>
      <c r="Q89" s="21"/>
      <c r="R89" s="21"/>
      <c r="S89" s="4"/>
      <c r="T89" s="6"/>
      <c r="U89" s="5"/>
      <c r="V89" s="5"/>
      <c r="W89" s="4"/>
      <c r="X89" s="6"/>
      <c r="Y89" s="5"/>
      <c r="Z89" s="5"/>
      <c r="AA89" s="4">
        <f t="shared" si="2"/>
        <v>0</v>
      </c>
    </row>
    <row r="90" spans="2:27">
      <c r="B90" s="93"/>
      <c r="C90" s="99"/>
      <c r="D90" s="96"/>
      <c r="E90" s="110"/>
      <c r="F90" s="27" t="s">
        <v>218</v>
      </c>
      <c r="G90" s="29" t="s">
        <v>219</v>
      </c>
      <c r="H90" s="6"/>
      <c r="I90" s="5"/>
      <c r="J90" s="5"/>
      <c r="K90" s="4"/>
      <c r="L90" s="6"/>
      <c r="M90" s="21"/>
      <c r="N90" s="21"/>
      <c r="O90" s="4"/>
      <c r="P90" s="6"/>
      <c r="Q90" s="21"/>
      <c r="R90" s="21"/>
      <c r="S90" s="4"/>
      <c r="T90" s="6"/>
      <c r="U90" s="5"/>
      <c r="V90" s="5"/>
      <c r="W90" s="4"/>
      <c r="X90" s="6"/>
      <c r="Y90" s="5"/>
      <c r="Z90" s="5"/>
      <c r="AA90" s="4">
        <f t="shared" si="2"/>
        <v>0</v>
      </c>
    </row>
    <row r="91" spans="2:27">
      <c r="B91" s="93"/>
      <c r="C91" s="99"/>
      <c r="D91" s="96"/>
      <c r="E91" s="110"/>
      <c r="F91" s="27" t="s">
        <v>220</v>
      </c>
      <c r="G91" s="29" t="s">
        <v>221</v>
      </c>
      <c r="H91" s="6"/>
      <c r="I91" s="5"/>
      <c r="J91" s="5"/>
      <c r="K91" s="4"/>
      <c r="L91" s="6"/>
      <c r="M91" s="21"/>
      <c r="N91" s="21"/>
      <c r="O91" s="4"/>
      <c r="P91" s="6"/>
      <c r="Q91" s="21"/>
      <c r="R91" s="21"/>
      <c r="S91" s="4"/>
      <c r="T91" s="6"/>
      <c r="U91" s="5"/>
      <c r="V91" s="5"/>
      <c r="W91" s="4"/>
      <c r="X91" s="6"/>
      <c r="Y91" s="5"/>
      <c r="Z91" s="5"/>
      <c r="AA91" s="4">
        <f t="shared" si="2"/>
        <v>0</v>
      </c>
    </row>
    <row r="92" spans="2:27">
      <c r="B92" s="93"/>
      <c r="C92" s="99"/>
      <c r="D92" s="96"/>
      <c r="E92" s="110"/>
      <c r="F92" s="27" t="s">
        <v>222</v>
      </c>
      <c r="G92" s="29" t="s">
        <v>223</v>
      </c>
      <c r="H92" s="6"/>
      <c r="I92" s="5"/>
      <c r="J92" s="5"/>
      <c r="K92" s="4"/>
      <c r="L92" s="6"/>
      <c r="M92" s="21"/>
      <c r="N92" s="21"/>
      <c r="O92" s="4"/>
      <c r="P92" s="6"/>
      <c r="Q92" s="21"/>
      <c r="R92" s="21"/>
      <c r="S92" s="4"/>
      <c r="T92" s="6"/>
      <c r="U92" s="5"/>
      <c r="V92" s="5"/>
      <c r="W92" s="4"/>
      <c r="X92" s="6"/>
      <c r="Y92" s="5"/>
      <c r="Z92" s="5"/>
      <c r="AA92" s="4">
        <f t="shared" si="2"/>
        <v>0</v>
      </c>
    </row>
    <row r="93" spans="2:27">
      <c r="B93" s="93"/>
      <c r="C93" s="99"/>
      <c r="D93" s="96"/>
      <c r="E93" s="110"/>
      <c r="F93" s="27" t="s">
        <v>224</v>
      </c>
      <c r="G93" s="29" t="s">
        <v>225</v>
      </c>
      <c r="H93" s="6"/>
      <c r="I93" s="5"/>
      <c r="J93" s="5"/>
      <c r="K93" s="4"/>
      <c r="L93" s="6"/>
      <c r="M93" s="21"/>
      <c r="N93" s="21"/>
      <c r="O93" s="4"/>
      <c r="P93" s="6"/>
      <c r="Q93" s="21"/>
      <c r="R93" s="21"/>
      <c r="S93" s="4"/>
      <c r="T93" s="6"/>
      <c r="U93" s="5"/>
      <c r="V93" s="5"/>
      <c r="W93" s="4"/>
      <c r="X93" s="6"/>
      <c r="Y93" s="5"/>
      <c r="Z93" s="5"/>
      <c r="AA93" s="4">
        <f t="shared" si="2"/>
        <v>0</v>
      </c>
    </row>
    <row r="94" spans="2:27">
      <c r="B94" s="93"/>
      <c r="C94" s="99"/>
      <c r="D94" s="96"/>
      <c r="E94" s="110"/>
      <c r="F94" s="27" t="s">
        <v>226</v>
      </c>
      <c r="G94" s="29" t="s">
        <v>227</v>
      </c>
      <c r="H94" s="6"/>
      <c r="I94" s="5"/>
      <c r="J94" s="5"/>
      <c r="K94" s="4"/>
      <c r="L94" s="6"/>
      <c r="M94" s="21"/>
      <c r="N94" s="21"/>
      <c r="O94" s="4"/>
      <c r="P94" s="6"/>
      <c r="Q94" s="21"/>
      <c r="R94" s="21"/>
      <c r="S94" s="4"/>
      <c r="T94" s="6"/>
      <c r="U94" s="5"/>
      <c r="V94" s="5"/>
      <c r="W94" s="4"/>
      <c r="X94" s="6"/>
      <c r="Y94" s="5"/>
      <c r="Z94" s="5"/>
      <c r="AA94" s="4">
        <f t="shared" si="2"/>
        <v>0</v>
      </c>
    </row>
    <row r="95" spans="2:27">
      <c r="B95" s="93"/>
      <c r="C95" s="99"/>
      <c r="D95" s="96"/>
      <c r="E95" s="110"/>
      <c r="F95" s="27" t="s">
        <v>228</v>
      </c>
      <c r="G95" s="29" t="s">
        <v>229</v>
      </c>
      <c r="H95" s="6"/>
      <c r="I95" s="5"/>
      <c r="J95" s="5"/>
      <c r="K95" s="4"/>
      <c r="L95" s="6"/>
      <c r="M95" s="21"/>
      <c r="N95" s="21"/>
      <c r="O95" s="4"/>
      <c r="P95" s="6"/>
      <c r="Q95" s="21"/>
      <c r="R95" s="21"/>
      <c r="S95" s="4"/>
      <c r="T95" s="6"/>
      <c r="U95" s="5"/>
      <c r="V95" s="5"/>
      <c r="W95" s="4"/>
      <c r="X95" s="6"/>
      <c r="Y95" s="5"/>
      <c r="Z95" s="5"/>
      <c r="AA95" s="4">
        <f t="shared" si="2"/>
        <v>0</v>
      </c>
    </row>
    <row r="96" spans="2:27">
      <c r="B96" s="93"/>
      <c r="C96" s="99"/>
      <c r="D96" s="96"/>
      <c r="E96" s="110"/>
      <c r="F96" s="27" t="s">
        <v>230</v>
      </c>
      <c r="G96" s="29" t="s">
        <v>231</v>
      </c>
      <c r="H96" s="6"/>
      <c r="I96" s="5"/>
      <c r="J96" s="5"/>
      <c r="K96" s="4"/>
      <c r="L96" s="6"/>
      <c r="M96" s="21"/>
      <c r="N96" s="21"/>
      <c r="O96" s="4"/>
      <c r="P96" s="6"/>
      <c r="Q96" s="21"/>
      <c r="R96" s="21"/>
      <c r="S96" s="4"/>
      <c r="T96" s="6"/>
      <c r="U96" s="5"/>
      <c r="V96" s="5"/>
      <c r="W96" s="4"/>
      <c r="X96" s="6"/>
      <c r="Y96" s="5"/>
      <c r="Z96" s="5"/>
      <c r="AA96" s="4">
        <f t="shared" si="2"/>
        <v>0</v>
      </c>
    </row>
    <row r="97" spans="2:27">
      <c r="B97" s="93"/>
      <c r="C97" s="99"/>
      <c r="D97" s="96"/>
      <c r="E97" s="110"/>
      <c r="F97" s="27" t="s">
        <v>232</v>
      </c>
      <c r="G97" s="29" t="s">
        <v>233</v>
      </c>
      <c r="H97" s="6"/>
      <c r="I97" s="5"/>
      <c r="J97" s="5"/>
      <c r="K97" s="4"/>
      <c r="L97" s="6"/>
      <c r="M97" s="21"/>
      <c r="N97" s="21"/>
      <c r="O97" s="4"/>
      <c r="P97" s="6"/>
      <c r="Q97" s="21"/>
      <c r="R97" s="21"/>
      <c r="S97" s="4"/>
      <c r="T97" s="6"/>
      <c r="U97" s="5"/>
      <c r="V97" s="5"/>
      <c r="W97" s="4"/>
      <c r="X97" s="6"/>
      <c r="Y97" s="5"/>
      <c r="Z97" s="5"/>
      <c r="AA97" s="4">
        <f t="shared" si="2"/>
        <v>0</v>
      </c>
    </row>
    <row r="98" spans="2:27">
      <c r="B98" s="93"/>
      <c r="C98" s="99"/>
      <c r="D98" s="96"/>
      <c r="E98" s="110"/>
      <c r="F98" s="27" t="s">
        <v>234</v>
      </c>
      <c r="G98" s="29" t="s">
        <v>235</v>
      </c>
      <c r="H98" s="6"/>
      <c r="I98" s="5"/>
      <c r="J98" s="5"/>
      <c r="K98" s="4"/>
      <c r="L98" s="6"/>
      <c r="M98" s="21"/>
      <c r="N98" s="21"/>
      <c r="O98" s="4"/>
      <c r="P98" s="6"/>
      <c r="Q98" s="21"/>
      <c r="R98" s="21"/>
      <c r="S98" s="4"/>
      <c r="T98" s="6"/>
      <c r="U98" s="5"/>
      <c r="V98" s="5"/>
      <c r="W98" s="4"/>
      <c r="X98" s="6"/>
      <c r="Y98" s="5"/>
      <c r="Z98" s="5"/>
      <c r="AA98" s="4">
        <f t="shared" si="2"/>
        <v>0</v>
      </c>
    </row>
    <row r="99" spans="2:27">
      <c r="B99" s="93"/>
      <c r="C99" s="99"/>
      <c r="D99" s="96"/>
      <c r="E99" s="110"/>
      <c r="F99" s="27" t="s">
        <v>236</v>
      </c>
      <c r="G99" s="29" t="s">
        <v>237</v>
      </c>
      <c r="H99" s="6"/>
      <c r="I99" s="5"/>
      <c r="J99" s="5"/>
      <c r="K99" s="4"/>
      <c r="L99" s="6"/>
      <c r="M99" s="21"/>
      <c r="N99" s="21"/>
      <c r="O99" s="4"/>
      <c r="P99" s="6"/>
      <c r="Q99" s="21"/>
      <c r="R99" s="21"/>
      <c r="S99" s="4"/>
      <c r="T99" s="6"/>
      <c r="U99" s="5"/>
      <c r="V99" s="5"/>
      <c r="W99" s="4"/>
      <c r="X99" s="6"/>
      <c r="Y99" s="5"/>
      <c r="Z99" s="5"/>
      <c r="AA99" s="4">
        <f t="shared" si="2"/>
        <v>0</v>
      </c>
    </row>
    <row r="100" spans="2:27">
      <c r="B100" s="93"/>
      <c r="C100" s="99"/>
      <c r="D100" s="96"/>
      <c r="E100" s="110"/>
      <c r="F100" s="27" t="s">
        <v>238</v>
      </c>
      <c r="G100" s="29" t="s">
        <v>239</v>
      </c>
      <c r="H100" s="6"/>
      <c r="I100" s="5"/>
      <c r="J100" s="5"/>
      <c r="K100" s="4"/>
      <c r="L100" s="6"/>
      <c r="M100" s="21"/>
      <c r="N100" s="21"/>
      <c r="O100" s="4"/>
      <c r="P100" s="6"/>
      <c r="Q100" s="21"/>
      <c r="R100" s="21"/>
      <c r="S100" s="4"/>
      <c r="T100" s="6"/>
      <c r="U100" s="5"/>
      <c r="V100" s="5"/>
      <c r="W100" s="4"/>
      <c r="X100" s="6"/>
      <c r="Y100" s="5"/>
      <c r="Z100" s="5"/>
      <c r="AA100" s="4">
        <f t="shared" si="2"/>
        <v>0</v>
      </c>
    </row>
    <row r="101" spans="2:27">
      <c r="B101" s="93"/>
      <c r="C101" s="99"/>
      <c r="D101" s="96"/>
      <c r="E101" s="110"/>
      <c r="F101" s="27" t="s">
        <v>240</v>
      </c>
      <c r="G101" s="29" t="s">
        <v>241</v>
      </c>
      <c r="H101" s="6"/>
      <c r="I101" s="5"/>
      <c r="J101" s="5"/>
      <c r="K101" s="4"/>
      <c r="L101" s="6"/>
      <c r="M101" s="21"/>
      <c r="N101" s="21"/>
      <c r="O101" s="4"/>
      <c r="P101" s="6"/>
      <c r="Q101" s="21"/>
      <c r="R101" s="21"/>
      <c r="S101" s="4"/>
      <c r="T101" s="6"/>
      <c r="U101" s="5"/>
      <c r="V101" s="5"/>
      <c r="W101" s="4"/>
      <c r="X101" s="6"/>
      <c r="Y101" s="5"/>
      <c r="Z101" s="5"/>
      <c r="AA101" s="4">
        <f t="shared" si="2"/>
        <v>0</v>
      </c>
    </row>
    <row r="102" spans="2:27">
      <c r="B102" s="93"/>
      <c r="C102" s="99"/>
      <c r="D102" s="96"/>
      <c r="E102" s="110"/>
      <c r="F102" s="27" t="s">
        <v>242</v>
      </c>
      <c r="G102" s="29" t="s">
        <v>243</v>
      </c>
      <c r="H102" s="6"/>
      <c r="I102" s="5"/>
      <c r="J102" s="5"/>
      <c r="K102" s="4"/>
      <c r="L102" s="6"/>
      <c r="M102" s="21"/>
      <c r="N102" s="21"/>
      <c r="O102" s="4"/>
      <c r="P102" s="6"/>
      <c r="Q102" s="21"/>
      <c r="R102" s="21"/>
      <c r="S102" s="4"/>
      <c r="T102" s="6"/>
      <c r="U102" s="5"/>
      <c r="V102" s="5"/>
      <c r="W102" s="4"/>
      <c r="X102" s="6"/>
      <c r="Y102" s="5"/>
      <c r="Z102" s="5"/>
      <c r="AA102" s="4">
        <f t="shared" si="2"/>
        <v>0</v>
      </c>
    </row>
    <row r="103" spans="2:27">
      <c r="B103" s="93"/>
      <c r="C103" s="99"/>
      <c r="D103" s="96"/>
      <c r="E103" s="110"/>
      <c r="F103" s="27" t="s">
        <v>244</v>
      </c>
      <c r="G103" s="29" t="s">
        <v>245</v>
      </c>
      <c r="H103" s="6"/>
      <c r="I103" s="5"/>
      <c r="J103" s="5"/>
      <c r="K103" s="4"/>
      <c r="L103" s="6"/>
      <c r="M103" s="21"/>
      <c r="N103" s="21"/>
      <c r="O103" s="4"/>
      <c r="P103" s="6"/>
      <c r="Q103" s="21"/>
      <c r="R103" s="21"/>
      <c r="S103" s="4"/>
      <c r="T103" s="6"/>
      <c r="U103" s="5"/>
      <c r="V103" s="5"/>
      <c r="W103" s="4"/>
      <c r="X103" s="6"/>
      <c r="Y103" s="5"/>
      <c r="Z103" s="5"/>
      <c r="AA103" s="4">
        <f t="shared" si="2"/>
        <v>0</v>
      </c>
    </row>
    <row r="104" spans="2:27">
      <c r="B104" s="93"/>
      <c r="C104" s="99"/>
      <c r="D104" s="96"/>
      <c r="E104" s="110"/>
      <c r="F104" s="27" t="s">
        <v>246</v>
      </c>
      <c r="G104" s="29" t="s">
        <v>247</v>
      </c>
      <c r="H104" s="6"/>
      <c r="I104" s="5"/>
      <c r="J104" s="5"/>
      <c r="K104" s="4"/>
      <c r="L104" s="6"/>
      <c r="M104" s="21"/>
      <c r="N104" s="21"/>
      <c r="O104" s="4"/>
      <c r="P104" s="6"/>
      <c r="Q104" s="21"/>
      <c r="R104" s="21"/>
      <c r="S104" s="4"/>
      <c r="T104" s="6"/>
      <c r="U104" s="5"/>
      <c r="V104" s="5"/>
      <c r="W104" s="4"/>
      <c r="X104" s="6"/>
      <c r="Y104" s="5"/>
      <c r="Z104" s="5"/>
      <c r="AA104" s="4">
        <f t="shared" si="2"/>
        <v>0</v>
      </c>
    </row>
    <row r="105" spans="2:27">
      <c r="B105" s="93"/>
      <c r="C105" s="99"/>
      <c r="D105" s="96"/>
      <c r="E105" s="110"/>
      <c r="F105" s="27" t="s">
        <v>248</v>
      </c>
      <c r="G105" s="29" t="s">
        <v>249</v>
      </c>
      <c r="H105" s="6"/>
      <c r="I105" s="5"/>
      <c r="J105" s="5"/>
      <c r="K105" s="4"/>
      <c r="L105" s="6"/>
      <c r="M105" s="21"/>
      <c r="N105" s="21"/>
      <c r="O105" s="4"/>
      <c r="P105" s="6"/>
      <c r="Q105" s="21"/>
      <c r="R105" s="21"/>
      <c r="S105" s="4"/>
      <c r="T105" s="6"/>
      <c r="U105" s="5"/>
      <c r="V105" s="5"/>
      <c r="W105" s="4"/>
      <c r="X105" s="6"/>
      <c r="Y105" s="5"/>
      <c r="Z105" s="5"/>
      <c r="AA105" s="4">
        <f t="shared" si="2"/>
        <v>0</v>
      </c>
    </row>
    <row r="106" spans="2:27">
      <c r="B106" s="93"/>
      <c r="C106" s="99"/>
      <c r="D106" s="96"/>
      <c r="E106" s="110"/>
      <c r="F106" s="27" t="s">
        <v>250</v>
      </c>
      <c r="G106" s="29" t="s">
        <v>251</v>
      </c>
      <c r="H106" s="6"/>
      <c r="I106" s="5"/>
      <c r="J106" s="5"/>
      <c r="K106" s="4"/>
      <c r="L106" s="6"/>
      <c r="M106" s="21"/>
      <c r="N106" s="21"/>
      <c r="O106" s="4"/>
      <c r="P106" s="6"/>
      <c r="Q106" s="21"/>
      <c r="R106" s="21"/>
      <c r="S106" s="4"/>
      <c r="T106" s="6"/>
      <c r="U106" s="5"/>
      <c r="V106" s="5"/>
      <c r="W106" s="4"/>
      <c r="X106" s="6"/>
      <c r="Y106" s="5"/>
      <c r="Z106" s="5"/>
      <c r="AA106" s="4">
        <f t="shared" si="2"/>
        <v>0</v>
      </c>
    </row>
    <row r="107" spans="2:27">
      <c r="B107" s="93"/>
      <c r="C107" s="99"/>
      <c r="D107" s="96"/>
      <c r="E107" s="110"/>
      <c r="F107" s="27" t="s">
        <v>252</v>
      </c>
      <c r="G107" s="29" t="s">
        <v>253</v>
      </c>
      <c r="H107" s="6"/>
      <c r="I107" s="5"/>
      <c r="J107" s="5"/>
      <c r="K107" s="4"/>
      <c r="L107" s="6"/>
      <c r="M107" s="21"/>
      <c r="N107" s="21"/>
      <c r="O107" s="4"/>
      <c r="P107" s="6"/>
      <c r="Q107" s="21"/>
      <c r="R107" s="21"/>
      <c r="S107" s="4"/>
      <c r="T107" s="6"/>
      <c r="U107" s="5"/>
      <c r="V107" s="5"/>
      <c r="W107" s="4"/>
      <c r="X107" s="6"/>
      <c r="Y107" s="5"/>
      <c r="Z107" s="5"/>
      <c r="AA107" s="4">
        <f t="shared" si="2"/>
        <v>0</v>
      </c>
    </row>
    <row r="108" spans="2:27">
      <c r="B108" s="93"/>
      <c r="C108" s="99"/>
      <c r="D108" s="96"/>
      <c r="E108" s="110"/>
      <c r="F108" s="27" t="s">
        <v>254</v>
      </c>
      <c r="G108" s="29" t="s">
        <v>255</v>
      </c>
      <c r="H108" s="6"/>
      <c r="I108" s="5"/>
      <c r="J108" s="5"/>
      <c r="K108" s="4"/>
      <c r="L108" s="6"/>
      <c r="M108" s="21"/>
      <c r="N108" s="21"/>
      <c r="O108" s="4"/>
      <c r="P108" s="6"/>
      <c r="Q108" s="21"/>
      <c r="R108" s="21"/>
      <c r="S108" s="4"/>
      <c r="T108" s="6"/>
      <c r="U108" s="5"/>
      <c r="V108" s="5"/>
      <c r="W108" s="4"/>
      <c r="X108" s="6"/>
      <c r="Y108" s="5"/>
      <c r="Z108" s="5"/>
      <c r="AA108" s="4">
        <f t="shared" si="2"/>
        <v>0</v>
      </c>
    </row>
    <row r="109" spans="2:27">
      <c r="B109" s="93"/>
      <c r="C109" s="99"/>
      <c r="D109" s="96"/>
      <c r="E109" s="110"/>
      <c r="F109" s="27" t="s">
        <v>256</v>
      </c>
      <c r="G109" s="29" t="s">
        <v>257</v>
      </c>
      <c r="H109" s="6"/>
      <c r="I109" s="5"/>
      <c r="J109" s="5"/>
      <c r="K109" s="4"/>
      <c r="L109" s="6"/>
      <c r="M109" s="21"/>
      <c r="N109" s="21"/>
      <c r="O109" s="4"/>
      <c r="P109" s="6"/>
      <c r="Q109" s="21"/>
      <c r="R109" s="21"/>
      <c r="S109" s="4"/>
      <c r="T109" s="6"/>
      <c r="U109" s="5"/>
      <c r="V109" s="5"/>
      <c r="W109" s="4"/>
      <c r="X109" s="6"/>
      <c r="Y109" s="5"/>
      <c r="Z109" s="5"/>
      <c r="AA109" s="4">
        <f t="shared" si="2"/>
        <v>0</v>
      </c>
    </row>
    <row r="110" spans="2:27" ht="13.8" thickBot="1">
      <c r="B110" s="94"/>
      <c r="C110" s="108"/>
      <c r="D110" s="97"/>
      <c r="E110" s="111"/>
      <c r="F110" s="35" t="s">
        <v>258</v>
      </c>
      <c r="G110" s="36" t="s">
        <v>259</v>
      </c>
      <c r="H110" s="6"/>
      <c r="I110" s="5"/>
      <c r="J110" s="5"/>
      <c r="K110" s="4"/>
      <c r="L110" s="6"/>
      <c r="M110" s="21"/>
      <c r="N110" s="21"/>
      <c r="O110" s="4"/>
      <c r="P110" s="6"/>
      <c r="Q110" s="21"/>
      <c r="R110" s="21"/>
      <c r="S110" s="4"/>
      <c r="T110" s="6"/>
      <c r="U110" s="5"/>
      <c r="V110" s="5"/>
      <c r="W110" s="4"/>
      <c r="X110" s="6"/>
      <c r="Y110" s="5"/>
      <c r="Z110" s="5"/>
      <c r="AA110" s="4">
        <f t="shared" si="2"/>
        <v>0</v>
      </c>
    </row>
    <row r="111" spans="2:27">
      <c r="B111" s="92">
        <v>3</v>
      </c>
      <c r="C111" s="107" t="s">
        <v>17</v>
      </c>
      <c r="D111" s="95">
        <v>3.1</v>
      </c>
      <c r="E111" s="109" t="s">
        <v>18</v>
      </c>
      <c r="F111" s="33" t="s">
        <v>260</v>
      </c>
      <c r="G111" s="34" t="s">
        <v>261</v>
      </c>
      <c r="H111" s="6">
        <v>162</v>
      </c>
      <c r="I111" s="5"/>
      <c r="J111" s="5">
        <f>+H111/$H$11</f>
        <v>0.19285714285714287</v>
      </c>
      <c r="K111" s="4"/>
      <c r="L111" s="6">
        <v>165</v>
      </c>
      <c r="M111" s="21"/>
      <c r="N111" s="21">
        <f>+L111/$L$11</f>
        <v>0.52715654952076674</v>
      </c>
      <c r="O111" s="4"/>
      <c r="P111" s="6">
        <v>112</v>
      </c>
      <c r="Q111" s="21"/>
      <c r="R111" s="21">
        <f>+P111/$P$11</f>
        <v>0.25806451612903225</v>
      </c>
      <c r="S111" s="4"/>
      <c r="T111" s="6">
        <v>214</v>
      </c>
      <c r="U111" s="5"/>
      <c r="V111" s="5">
        <f>+T111/$T$11</f>
        <v>0.22084623323013416</v>
      </c>
      <c r="W111" s="4"/>
      <c r="X111" s="6">
        <v>439</v>
      </c>
      <c r="Y111" s="5">
        <v>94055</v>
      </c>
      <c r="Z111" s="5">
        <f>+X111/$X$11</f>
        <v>0.28562134027325958</v>
      </c>
      <c r="AA111" s="4">
        <f t="shared" si="2"/>
        <v>41290145</v>
      </c>
    </row>
    <row r="112" spans="2:27">
      <c r="B112" s="93"/>
      <c r="C112" s="99"/>
      <c r="D112" s="96"/>
      <c r="E112" s="110"/>
      <c r="F112" s="27" t="s">
        <v>262</v>
      </c>
      <c r="G112" s="29" t="s">
        <v>263</v>
      </c>
      <c r="H112" s="6"/>
      <c r="I112" s="5"/>
      <c r="J112" s="5"/>
      <c r="K112" s="4"/>
      <c r="L112" s="6"/>
      <c r="M112" s="21"/>
      <c r="N112" s="21"/>
      <c r="O112" s="4"/>
      <c r="P112" s="6"/>
      <c r="Q112" s="21"/>
      <c r="R112" s="21"/>
      <c r="S112" s="4"/>
      <c r="T112" s="6"/>
      <c r="U112" s="5"/>
      <c r="V112" s="5"/>
      <c r="W112" s="4"/>
      <c r="X112" s="6"/>
      <c r="Y112" s="5"/>
      <c r="Z112" s="5"/>
      <c r="AA112" s="4">
        <f t="shared" si="2"/>
        <v>0</v>
      </c>
    </row>
    <row r="113" spans="2:27" ht="13.8" thickBot="1">
      <c r="B113" s="93"/>
      <c r="C113" s="99"/>
      <c r="D113" s="97"/>
      <c r="E113" s="111"/>
      <c r="F113" s="35" t="s">
        <v>264</v>
      </c>
      <c r="G113" s="36" t="s">
        <v>265</v>
      </c>
      <c r="H113" s="6">
        <v>48</v>
      </c>
      <c r="I113" s="5"/>
      <c r="J113" s="5">
        <f>+H113/$H$11</f>
        <v>5.7142857142857141E-2</v>
      </c>
      <c r="K113" s="4"/>
      <c r="L113" s="6">
        <v>45</v>
      </c>
      <c r="M113" s="21"/>
      <c r="N113" s="21">
        <f>+L113/$L$11</f>
        <v>0.14376996805111822</v>
      </c>
      <c r="O113" s="4"/>
      <c r="P113" s="6">
        <v>39</v>
      </c>
      <c r="Q113" s="21"/>
      <c r="R113" s="21">
        <f>+P113/$P$11</f>
        <v>8.9861751152073732E-2</v>
      </c>
      <c r="S113" s="4"/>
      <c r="T113" s="6">
        <v>53</v>
      </c>
      <c r="U113" s="5"/>
      <c r="V113" s="5">
        <f>+T113/$T$11</f>
        <v>5.4695562435500514E-2</v>
      </c>
      <c r="W113" s="4"/>
      <c r="X113" s="6">
        <v>91</v>
      </c>
      <c r="Y113" s="5">
        <v>94055</v>
      </c>
      <c r="Z113" s="5">
        <f>+X113/$X$11</f>
        <v>5.9206245933636957E-2</v>
      </c>
      <c r="AA113" s="4">
        <f t="shared" si="2"/>
        <v>8559005</v>
      </c>
    </row>
    <row r="114" spans="2:27">
      <c r="B114" s="93"/>
      <c r="C114" s="99"/>
      <c r="D114" s="95">
        <v>3.2</v>
      </c>
      <c r="E114" s="109" t="s">
        <v>21</v>
      </c>
      <c r="F114" s="33" t="s">
        <v>266</v>
      </c>
      <c r="G114" s="34" t="s">
        <v>267</v>
      </c>
      <c r="H114" s="6">
        <v>0</v>
      </c>
      <c r="I114" s="5"/>
      <c r="J114" s="5"/>
      <c r="K114" s="4"/>
      <c r="L114" s="6"/>
      <c r="M114" s="21"/>
      <c r="N114" s="21">
        <f>+L114/$L$11</f>
        <v>0</v>
      </c>
      <c r="O114" s="4"/>
      <c r="P114" s="6"/>
      <c r="Q114" s="21"/>
      <c r="R114" s="21"/>
      <c r="S114" s="4"/>
      <c r="T114" s="6"/>
      <c r="U114" s="5"/>
      <c r="V114" s="5"/>
      <c r="W114" s="4"/>
      <c r="X114" s="6"/>
      <c r="Y114" s="5"/>
      <c r="Z114" s="5"/>
      <c r="AA114" s="4">
        <f t="shared" si="2"/>
        <v>0</v>
      </c>
    </row>
    <row r="115" spans="2:27" ht="13.8" thickBot="1">
      <c r="B115" s="93"/>
      <c r="C115" s="99"/>
      <c r="D115" s="97"/>
      <c r="E115" s="111"/>
      <c r="F115" s="35" t="s">
        <v>268</v>
      </c>
      <c r="G115" s="36" t="s">
        <v>269</v>
      </c>
      <c r="H115" s="6">
        <v>0</v>
      </c>
      <c r="I115" s="5"/>
      <c r="J115" s="5"/>
      <c r="K115" s="4"/>
      <c r="L115" s="6"/>
      <c r="M115" s="21"/>
      <c r="N115" s="21"/>
      <c r="O115" s="4"/>
      <c r="P115" s="6"/>
      <c r="Q115" s="21"/>
      <c r="R115" s="21"/>
      <c r="S115" s="4"/>
      <c r="T115" s="6"/>
      <c r="U115" s="5"/>
      <c r="V115" s="5"/>
      <c r="W115" s="4"/>
      <c r="X115" s="6"/>
      <c r="Y115" s="5"/>
      <c r="Z115" s="5"/>
      <c r="AA115" s="4">
        <f t="shared" si="2"/>
        <v>0</v>
      </c>
    </row>
    <row r="116" spans="2:27">
      <c r="B116" s="93"/>
      <c r="C116" s="99"/>
      <c r="D116" s="95">
        <v>3.4</v>
      </c>
      <c r="E116" s="109" t="s">
        <v>20</v>
      </c>
      <c r="F116" s="33" t="s">
        <v>270</v>
      </c>
      <c r="G116" s="34" t="s">
        <v>271</v>
      </c>
      <c r="H116" s="6">
        <v>0</v>
      </c>
      <c r="I116" s="5"/>
      <c r="J116" s="5"/>
      <c r="K116" s="4"/>
      <c r="L116" s="6"/>
      <c r="M116" s="21"/>
      <c r="N116" s="21"/>
      <c r="O116" s="4"/>
      <c r="P116" s="6"/>
      <c r="Q116" s="21"/>
      <c r="R116" s="21"/>
      <c r="S116" s="4"/>
      <c r="T116" s="6"/>
      <c r="U116" s="5"/>
      <c r="V116" s="5"/>
      <c r="W116" s="4"/>
      <c r="X116" s="6"/>
      <c r="Y116" s="5"/>
      <c r="Z116" s="5"/>
      <c r="AA116" s="4">
        <f t="shared" si="2"/>
        <v>0</v>
      </c>
    </row>
    <row r="117" spans="2:27" ht="13.8" thickBot="1">
      <c r="B117" s="93"/>
      <c r="C117" s="99"/>
      <c r="D117" s="97"/>
      <c r="E117" s="111"/>
      <c r="F117" s="35" t="s">
        <v>272</v>
      </c>
      <c r="G117" s="36" t="s">
        <v>273</v>
      </c>
      <c r="H117" s="6">
        <v>0</v>
      </c>
      <c r="I117" s="5"/>
      <c r="J117" s="5"/>
      <c r="K117" s="4"/>
      <c r="L117" s="6"/>
      <c r="M117" s="21"/>
      <c r="N117" s="21"/>
      <c r="O117" s="4"/>
      <c r="P117" s="6"/>
      <c r="Q117" s="21"/>
      <c r="R117" s="21"/>
      <c r="S117" s="4"/>
      <c r="T117" s="6"/>
      <c r="U117" s="5"/>
      <c r="V117" s="5"/>
      <c r="W117" s="4"/>
      <c r="X117" s="6"/>
      <c r="Y117" s="5"/>
      <c r="Z117" s="5"/>
      <c r="AA117" s="4">
        <f t="shared" si="2"/>
        <v>0</v>
      </c>
    </row>
    <row r="118" spans="2:27">
      <c r="B118" s="93"/>
      <c r="C118" s="99"/>
      <c r="D118" s="95">
        <v>3.5</v>
      </c>
      <c r="E118" s="110" t="s">
        <v>19</v>
      </c>
      <c r="F118" s="37" t="s">
        <v>274</v>
      </c>
      <c r="G118" s="38" t="s">
        <v>275</v>
      </c>
      <c r="H118" s="6">
        <v>0</v>
      </c>
      <c r="I118" s="5"/>
      <c r="J118" s="5"/>
      <c r="K118" s="4"/>
      <c r="L118" s="6"/>
      <c r="M118" s="21"/>
      <c r="N118" s="21"/>
      <c r="O118" s="4"/>
      <c r="P118" s="6"/>
      <c r="Q118" s="21"/>
      <c r="R118" s="21"/>
      <c r="S118" s="4"/>
      <c r="T118" s="6"/>
      <c r="U118" s="5"/>
      <c r="V118" s="5"/>
      <c r="W118" s="4"/>
      <c r="X118" s="6"/>
      <c r="Y118" s="5"/>
      <c r="Z118" s="5"/>
      <c r="AA118" s="4">
        <f t="shared" si="2"/>
        <v>0</v>
      </c>
    </row>
    <row r="119" spans="2:27" ht="13.8" thickBot="1">
      <c r="B119" s="93"/>
      <c r="C119" s="99"/>
      <c r="D119" s="97"/>
      <c r="E119" s="111"/>
      <c r="F119" s="35" t="s">
        <v>276</v>
      </c>
      <c r="G119" s="36" t="s">
        <v>277</v>
      </c>
      <c r="H119" s="6">
        <v>0</v>
      </c>
      <c r="I119" s="5"/>
      <c r="J119" s="5"/>
      <c r="K119" s="4"/>
      <c r="L119" s="6"/>
      <c r="M119" s="21"/>
      <c r="N119" s="21"/>
      <c r="O119" s="4"/>
      <c r="P119" s="6"/>
      <c r="Q119" s="21"/>
      <c r="R119" s="21"/>
      <c r="S119" s="4"/>
      <c r="T119" s="6"/>
      <c r="U119" s="5"/>
      <c r="V119" s="5"/>
      <c r="W119" s="4"/>
      <c r="X119" s="6"/>
      <c r="Y119" s="5"/>
      <c r="Z119" s="5"/>
      <c r="AA119" s="4">
        <f t="shared" si="2"/>
        <v>0</v>
      </c>
    </row>
    <row r="120" spans="2:27">
      <c r="B120" s="93"/>
      <c r="C120" s="99"/>
      <c r="D120" s="95">
        <v>3.3</v>
      </c>
      <c r="E120" s="109" t="s">
        <v>23</v>
      </c>
      <c r="F120" s="33" t="s">
        <v>278</v>
      </c>
      <c r="G120" s="34" t="s">
        <v>279</v>
      </c>
      <c r="H120" s="6">
        <v>0</v>
      </c>
      <c r="I120" s="5"/>
      <c r="J120" s="5"/>
      <c r="K120" s="4"/>
      <c r="L120" s="6"/>
      <c r="M120" s="21"/>
      <c r="N120" s="21"/>
      <c r="O120" s="4"/>
      <c r="P120" s="6"/>
      <c r="Q120" s="21"/>
      <c r="R120" s="21"/>
      <c r="S120" s="4"/>
      <c r="T120" s="6"/>
      <c r="U120" s="5"/>
      <c r="V120" s="5"/>
      <c r="W120" s="4"/>
      <c r="X120" s="6"/>
      <c r="Y120" s="5"/>
      <c r="Z120" s="5"/>
      <c r="AA120" s="4">
        <f t="shared" si="2"/>
        <v>0</v>
      </c>
    </row>
    <row r="121" spans="2:27" ht="13.8" thickBot="1">
      <c r="B121" s="93"/>
      <c r="C121" s="99"/>
      <c r="D121" s="97"/>
      <c r="E121" s="111"/>
      <c r="F121" s="35" t="s">
        <v>280</v>
      </c>
      <c r="G121" s="36" t="s">
        <v>281</v>
      </c>
      <c r="H121" s="6">
        <v>0</v>
      </c>
      <c r="I121" s="5"/>
      <c r="J121" s="5"/>
      <c r="K121" s="4"/>
      <c r="L121" s="6"/>
      <c r="M121" s="21"/>
      <c r="N121" s="21"/>
      <c r="O121" s="4"/>
      <c r="P121" s="6"/>
      <c r="Q121" s="21"/>
      <c r="R121" s="21"/>
      <c r="S121" s="4"/>
      <c r="T121" s="6"/>
      <c r="U121" s="5"/>
      <c r="V121" s="5"/>
      <c r="W121" s="4"/>
      <c r="X121" s="6"/>
      <c r="Y121" s="5"/>
      <c r="Z121" s="5"/>
      <c r="AA121" s="4">
        <f t="shared" si="2"/>
        <v>0</v>
      </c>
    </row>
    <row r="122" spans="2:27">
      <c r="B122" s="93"/>
      <c r="C122" s="99"/>
      <c r="D122" s="95">
        <v>3.6</v>
      </c>
      <c r="E122" s="109" t="s">
        <v>22</v>
      </c>
      <c r="F122" s="33" t="s">
        <v>282</v>
      </c>
      <c r="G122" s="34" t="s">
        <v>283</v>
      </c>
      <c r="H122" s="6">
        <v>0</v>
      </c>
      <c r="I122" s="5"/>
      <c r="J122" s="5"/>
      <c r="K122" s="4"/>
      <c r="L122" s="6"/>
      <c r="M122" s="21"/>
      <c r="N122" s="21"/>
      <c r="O122" s="4"/>
      <c r="P122" s="6"/>
      <c r="Q122" s="21"/>
      <c r="R122" s="21"/>
      <c r="S122" s="4"/>
      <c r="T122" s="6"/>
      <c r="U122" s="5"/>
      <c r="V122" s="5"/>
      <c r="W122" s="4"/>
      <c r="X122" s="6"/>
      <c r="Y122" s="5"/>
      <c r="Z122" s="5"/>
      <c r="AA122" s="4">
        <f t="shared" si="2"/>
        <v>0</v>
      </c>
    </row>
    <row r="123" spans="2:27">
      <c r="B123" s="93"/>
      <c r="C123" s="99"/>
      <c r="D123" s="96"/>
      <c r="E123" s="110"/>
      <c r="F123" s="27" t="s">
        <v>284</v>
      </c>
      <c r="G123" s="29" t="s">
        <v>285</v>
      </c>
      <c r="H123" s="6">
        <v>0</v>
      </c>
      <c r="I123" s="5"/>
      <c r="J123" s="5"/>
      <c r="K123" s="4"/>
      <c r="L123" s="6"/>
      <c r="M123" s="21"/>
      <c r="N123" s="21"/>
      <c r="O123" s="4"/>
      <c r="P123" s="6"/>
      <c r="Q123" s="21"/>
      <c r="R123" s="21"/>
      <c r="S123" s="4"/>
      <c r="T123" s="6"/>
      <c r="U123" s="5"/>
      <c r="V123" s="5"/>
      <c r="W123" s="4"/>
      <c r="X123" s="6"/>
      <c r="Y123" s="5"/>
      <c r="Z123" s="5"/>
      <c r="AA123" s="4">
        <f t="shared" si="2"/>
        <v>0</v>
      </c>
    </row>
    <row r="124" spans="2:27">
      <c r="B124" s="93"/>
      <c r="C124" s="99"/>
      <c r="D124" s="96"/>
      <c r="E124" s="110"/>
      <c r="F124" s="27" t="s">
        <v>286</v>
      </c>
      <c r="G124" s="29" t="s">
        <v>287</v>
      </c>
      <c r="H124" s="6">
        <v>0</v>
      </c>
      <c r="I124" s="5"/>
      <c r="J124" s="5"/>
      <c r="K124" s="4"/>
      <c r="L124" s="6"/>
      <c r="M124" s="21"/>
      <c r="N124" s="21"/>
      <c r="O124" s="4"/>
      <c r="P124" s="6"/>
      <c r="Q124" s="21"/>
      <c r="R124" s="21"/>
      <c r="S124" s="4"/>
      <c r="T124" s="6"/>
      <c r="U124" s="5"/>
      <c r="V124" s="5"/>
      <c r="W124" s="4"/>
      <c r="X124" s="6"/>
      <c r="Y124" s="5"/>
      <c r="Z124" s="5"/>
      <c r="AA124" s="4">
        <f t="shared" si="2"/>
        <v>0</v>
      </c>
    </row>
    <row r="125" spans="2:27" ht="13.8" thickBot="1">
      <c r="B125" s="93"/>
      <c r="C125" s="99"/>
      <c r="D125" s="97"/>
      <c r="E125" s="111"/>
      <c r="F125" s="35" t="s">
        <v>288</v>
      </c>
      <c r="G125" s="36" t="s">
        <v>289</v>
      </c>
      <c r="H125" s="6">
        <v>0</v>
      </c>
      <c r="I125" s="5"/>
      <c r="J125" s="5"/>
      <c r="K125" s="4"/>
      <c r="L125" s="6"/>
      <c r="M125" s="21"/>
      <c r="N125" s="21"/>
      <c r="O125" s="4"/>
      <c r="P125" s="6"/>
      <c r="Q125" s="21"/>
      <c r="R125" s="21"/>
      <c r="S125" s="4"/>
      <c r="T125" s="6"/>
      <c r="U125" s="5"/>
      <c r="V125" s="5"/>
      <c r="W125" s="4"/>
      <c r="X125" s="6"/>
      <c r="Y125" s="5"/>
      <c r="Z125" s="5"/>
      <c r="AA125" s="4">
        <f t="shared" si="2"/>
        <v>0</v>
      </c>
    </row>
    <row r="126" spans="2:27">
      <c r="B126" s="93"/>
      <c r="C126" s="99"/>
      <c r="D126" s="95">
        <v>3.7</v>
      </c>
      <c r="E126" s="110" t="s">
        <v>24</v>
      </c>
      <c r="F126" s="37" t="s">
        <v>290</v>
      </c>
      <c r="G126" s="38" t="s">
        <v>291</v>
      </c>
      <c r="H126" s="6">
        <v>0</v>
      </c>
      <c r="I126" s="5"/>
      <c r="J126" s="5"/>
      <c r="K126" s="4"/>
      <c r="L126" s="6"/>
      <c r="M126" s="21"/>
      <c r="N126" s="21"/>
      <c r="O126" s="4"/>
      <c r="P126" s="6"/>
      <c r="Q126" s="21"/>
      <c r="R126" s="21"/>
      <c r="S126" s="4"/>
      <c r="T126" s="6"/>
      <c r="U126" s="5"/>
      <c r="V126" s="5"/>
      <c r="W126" s="4"/>
      <c r="X126" s="6"/>
      <c r="Y126" s="5"/>
      <c r="Z126" s="5"/>
      <c r="AA126" s="4">
        <f t="shared" si="2"/>
        <v>0</v>
      </c>
    </row>
    <row r="127" spans="2:27" ht="13.8" thickBot="1">
      <c r="B127" s="94"/>
      <c r="C127" s="108"/>
      <c r="D127" s="96"/>
      <c r="E127" s="110"/>
      <c r="F127" s="31" t="s">
        <v>292</v>
      </c>
      <c r="G127" s="32" t="s">
        <v>293</v>
      </c>
      <c r="H127" s="6">
        <v>0</v>
      </c>
      <c r="I127" s="5"/>
      <c r="J127" s="5"/>
      <c r="K127" s="4"/>
      <c r="L127" s="6"/>
      <c r="M127" s="21"/>
      <c r="N127" s="21"/>
      <c r="O127" s="4"/>
      <c r="P127" s="6"/>
      <c r="Q127" s="21"/>
      <c r="R127" s="21"/>
      <c r="S127" s="4"/>
      <c r="T127" s="6"/>
      <c r="U127" s="5"/>
      <c r="V127" s="5"/>
      <c r="W127" s="4"/>
      <c r="X127" s="6"/>
      <c r="Y127" s="5"/>
      <c r="Z127" s="5"/>
      <c r="AA127" s="4">
        <f t="shared" si="2"/>
        <v>0</v>
      </c>
    </row>
    <row r="128" spans="2:27" ht="13.8" thickBot="1">
      <c r="B128" s="92">
        <v>4</v>
      </c>
      <c r="C128" s="107" t="s">
        <v>25</v>
      </c>
      <c r="D128" s="49">
        <v>4.0999999999999996</v>
      </c>
      <c r="E128" s="50" t="s">
        <v>6</v>
      </c>
      <c r="F128" s="43">
        <v>238</v>
      </c>
      <c r="G128" s="44" t="s">
        <v>47</v>
      </c>
      <c r="H128" s="6">
        <v>9</v>
      </c>
      <c r="I128" s="5"/>
      <c r="J128" s="5">
        <f>+H128/$H$11</f>
        <v>1.0714285714285714E-2</v>
      </c>
      <c r="K128" s="4"/>
      <c r="L128" s="6">
        <v>11</v>
      </c>
      <c r="M128" s="21"/>
      <c r="N128" s="21">
        <f>+L128/$L$11</f>
        <v>3.5143769968051117E-2</v>
      </c>
      <c r="O128" s="4"/>
      <c r="P128" s="6">
        <v>6</v>
      </c>
      <c r="Q128" s="21"/>
      <c r="R128" s="21">
        <f>+P128/$P$11</f>
        <v>1.3824884792626729E-2</v>
      </c>
      <c r="S128" s="4"/>
      <c r="T128" s="6">
        <v>8</v>
      </c>
      <c r="U128" s="5"/>
      <c r="V128" s="5">
        <f>+T128/$T$11</f>
        <v>8.2559339525283791E-3</v>
      </c>
      <c r="W128" s="4"/>
      <c r="X128" s="6">
        <v>11</v>
      </c>
      <c r="Y128" s="5">
        <v>901063</v>
      </c>
      <c r="Z128" s="5">
        <f>+X128/$X$11</f>
        <v>7.1567989590110605E-3</v>
      </c>
      <c r="AA128" s="4">
        <f t="shared" si="2"/>
        <v>9911693</v>
      </c>
    </row>
    <row r="129" spans="2:27">
      <c r="B129" s="93"/>
      <c r="C129" s="99"/>
      <c r="D129" s="95">
        <v>4.2</v>
      </c>
      <c r="E129" s="109" t="s">
        <v>26</v>
      </c>
      <c r="F129" s="33">
        <v>239</v>
      </c>
      <c r="G129" s="39" t="s">
        <v>48</v>
      </c>
      <c r="H129" s="6">
        <v>23</v>
      </c>
      <c r="I129" s="5"/>
      <c r="J129" s="5">
        <f>+H129/$H$11</f>
        <v>2.7380952380952381E-2</v>
      </c>
      <c r="K129" s="4"/>
      <c r="L129" s="6">
        <v>18</v>
      </c>
      <c r="M129" s="21"/>
      <c r="N129" s="21">
        <f>+L129/$L$11</f>
        <v>5.7507987220447282E-2</v>
      </c>
      <c r="O129" s="4"/>
      <c r="P129" s="6">
        <v>14</v>
      </c>
      <c r="Q129" s="21"/>
      <c r="R129" s="21">
        <f>+P129/$P$11</f>
        <v>3.2258064516129031E-2</v>
      </c>
      <c r="S129" s="4"/>
      <c r="T129" s="6">
        <v>20</v>
      </c>
      <c r="U129" s="5"/>
      <c r="V129" s="5">
        <f>+T129/$T$11</f>
        <v>2.063983488132095E-2</v>
      </c>
      <c r="W129" s="4"/>
      <c r="X129" s="6">
        <v>43</v>
      </c>
      <c r="Y129" s="5">
        <v>288958</v>
      </c>
      <c r="Z129" s="5">
        <f>+X129/$X$11</f>
        <v>2.797657774886142E-2</v>
      </c>
      <c r="AA129" s="4">
        <f t="shared" si="2"/>
        <v>12425194</v>
      </c>
    </row>
    <row r="130" spans="2:27">
      <c r="B130" s="93"/>
      <c r="C130" s="99"/>
      <c r="D130" s="96"/>
      <c r="E130" s="110"/>
      <c r="F130" s="27" t="s">
        <v>294</v>
      </c>
      <c r="G130" s="29" t="s">
        <v>201</v>
      </c>
      <c r="H130" s="6"/>
      <c r="I130" s="5"/>
      <c r="J130" s="5"/>
      <c r="K130" s="4"/>
      <c r="L130" s="6"/>
      <c r="M130" s="21"/>
      <c r="N130" s="21"/>
      <c r="O130" s="4"/>
      <c r="P130" s="6"/>
      <c r="Q130" s="21"/>
      <c r="R130" s="21"/>
      <c r="S130" s="4"/>
      <c r="T130" s="6"/>
      <c r="U130" s="5"/>
      <c r="V130" s="5"/>
      <c r="W130" s="4"/>
      <c r="X130" s="6"/>
      <c r="Y130" s="5"/>
      <c r="Z130" s="5"/>
      <c r="AA130" s="4">
        <f t="shared" si="2"/>
        <v>0</v>
      </c>
    </row>
    <row r="131" spans="2:27">
      <c r="B131" s="93"/>
      <c r="C131" s="99"/>
      <c r="D131" s="96"/>
      <c r="E131" s="110"/>
      <c r="F131" s="27" t="s">
        <v>295</v>
      </c>
      <c r="G131" s="29" t="s">
        <v>99</v>
      </c>
      <c r="H131" s="6"/>
      <c r="I131" s="5"/>
      <c r="J131" s="5"/>
      <c r="K131" s="4"/>
      <c r="L131" s="6"/>
      <c r="M131" s="21"/>
      <c r="N131" s="21"/>
      <c r="O131" s="4"/>
      <c r="P131" s="6"/>
      <c r="Q131" s="21"/>
      <c r="R131" s="21"/>
      <c r="S131" s="4"/>
      <c r="T131" s="6"/>
      <c r="U131" s="5"/>
      <c r="V131" s="5"/>
      <c r="W131" s="4"/>
      <c r="X131" s="6"/>
      <c r="Y131" s="5"/>
      <c r="Z131" s="5"/>
      <c r="AA131" s="4">
        <f t="shared" si="2"/>
        <v>0</v>
      </c>
    </row>
    <row r="132" spans="2:27">
      <c r="B132" s="93"/>
      <c r="C132" s="99"/>
      <c r="D132" s="96"/>
      <c r="E132" s="110"/>
      <c r="F132" s="27" t="s">
        <v>296</v>
      </c>
      <c r="G132" s="29" t="s">
        <v>101</v>
      </c>
      <c r="H132" s="6">
        <v>16</v>
      </c>
      <c r="I132" s="5"/>
      <c r="J132" s="5">
        <f t="shared" ref="J132" si="3">+H132/$H$11</f>
        <v>1.9047619047619049E-2</v>
      </c>
      <c r="K132" s="4"/>
      <c r="L132" s="6">
        <v>12</v>
      </c>
      <c r="M132" s="21"/>
      <c r="N132" s="21">
        <f>+L132/$L$11</f>
        <v>3.8338658146964855E-2</v>
      </c>
      <c r="O132" s="4"/>
      <c r="P132" s="6">
        <v>7</v>
      </c>
      <c r="Q132" s="21"/>
      <c r="R132" s="21">
        <f>+P132/$P$11</f>
        <v>1.6129032258064516E-2</v>
      </c>
      <c r="S132" s="4"/>
      <c r="T132" s="6">
        <v>18</v>
      </c>
      <c r="U132" s="5"/>
      <c r="V132" s="5">
        <f>+T132/$T$11</f>
        <v>1.8575851393188854E-2</v>
      </c>
      <c r="W132" s="4"/>
      <c r="X132" s="6">
        <v>32</v>
      </c>
      <c r="Y132" s="5">
        <v>514868</v>
      </c>
      <c r="Z132" s="5">
        <f>+X132/$X$11</f>
        <v>2.0819778789850359E-2</v>
      </c>
      <c r="AA132" s="4">
        <f t="shared" si="2"/>
        <v>16475776</v>
      </c>
    </row>
    <row r="133" spans="2:27">
      <c r="B133" s="93"/>
      <c r="C133" s="99"/>
      <c r="D133" s="96"/>
      <c r="E133" s="110"/>
      <c r="F133" s="27" t="s">
        <v>297</v>
      </c>
      <c r="G133" s="29" t="s">
        <v>298</v>
      </c>
      <c r="H133" s="6">
        <v>36</v>
      </c>
      <c r="I133" s="5"/>
      <c r="J133" s="5">
        <f>+H133/$H$11</f>
        <v>4.2857142857142858E-2</v>
      </c>
      <c r="K133" s="4"/>
      <c r="L133" s="6">
        <v>25</v>
      </c>
      <c r="M133" s="21"/>
      <c r="N133" s="21">
        <f>+L133/$L$11</f>
        <v>7.9872204472843447E-2</v>
      </c>
      <c r="O133" s="4"/>
      <c r="P133" s="6">
        <v>14</v>
      </c>
      <c r="Q133" s="21"/>
      <c r="R133" s="21">
        <f>+P133/$P$11</f>
        <v>3.2258064516129031E-2</v>
      </c>
      <c r="S133" s="4"/>
      <c r="T133" s="6">
        <v>38</v>
      </c>
      <c r="U133" s="5"/>
      <c r="V133" s="5">
        <f>+T133/$T$11</f>
        <v>3.9215686274509803E-2</v>
      </c>
      <c r="W133" s="4"/>
      <c r="X133" s="6">
        <v>80</v>
      </c>
      <c r="Y133" s="5">
        <v>514868</v>
      </c>
      <c r="Z133" s="5">
        <f>+X133/$X$11</f>
        <v>5.2049446974625893E-2</v>
      </c>
      <c r="AA133" s="4">
        <f t="shared" si="2"/>
        <v>41189440</v>
      </c>
    </row>
    <row r="134" spans="2:27">
      <c r="B134" s="93"/>
      <c r="C134" s="99"/>
      <c r="D134" s="96"/>
      <c r="E134" s="110"/>
      <c r="F134" s="27" t="s">
        <v>299</v>
      </c>
      <c r="G134" s="29" t="s">
        <v>300</v>
      </c>
      <c r="H134" s="6"/>
      <c r="I134" s="5"/>
      <c r="J134" s="5"/>
      <c r="K134" s="4"/>
      <c r="L134" s="6"/>
      <c r="M134" s="21"/>
      <c r="N134" s="21"/>
      <c r="O134" s="4"/>
      <c r="P134" s="6"/>
      <c r="Q134" s="21"/>
      <c r="R134" s="21"/>
      <c r="S134" s="4"/>
      <c r="T134" s="6"/>
      <c r="U134" s="5"/>
      <c r="V134" s="5"/>
      <c r="W134" s="4"/>
      <c r="X134" s="6"/>
      <c r="Y134" s="5"/>
      <c r="Z134" s="5"/>
      <c r="AA134" s="4">
        <f t="shared" si="2"/>
        <v>0</v>
      </c>
    </row>
    <row r="135" spans="2:27">
      <c r="B135" s="93"/>
      <c r="C135" s="99"/>
      <c r="D135" s="96"/>
      <c r="E135" s="110"/>
      <c r="F135" s="27" t="s">
        <v>301</v>
      </c>
      <c r="G135" s="29" t="s">
        <v>103</v>
      </c>
      <c r="H135" s="6"/>
      <c r="I135" s="5"/>
      <c r="J135" s="5"/>
      <c r="K135" s="4"/>
      <c r="L135" s="6"/>
      <c r="M135" s="21"/>
      <c r="N135" s="21"/>
      <c r="O135" s="4"/>
      <c r="P135" s="6"/>
      <c r="Q135" s="21"/>
      <c r="R135" s="21"/>
      <c r="S135" s="4"/>
      <c r="T135" s="6"/>
      <c r="U135" s="5"/>
      <c r="V135" s="5"/>
      <c r="W135" s="4"/>
      <c r="X135" s="6"/>
      <c r="Y135" s="5"/>
      <c r="Z135" s="5"/>
      <c r="AA135" s="4">
        <f t="shared" si="2"/>
        <v>0</v>
      </c>
    </row>
    <row r="136" spans="2:27">
      <c r="B136" s="93"/>
      <c r="C136" s="99"/>
      <c r="D136" s="96"/>
      <c r="E136" s="110"/>
      <c r="F136" s="27" t="s">
        <v>302</v>
      </c>
      <c r="G136" s="29" t="s">
        <v>303</v>
      </c>
      <c r="H136" s="6">
        <v>20</v>
      </c>
      <c r="I136" s="5"/>
      <c r="J136" s="5">
        <f>+H136/$H$11</f>
        <v>2.3809523809523808E-2</v>
      </c>
      <c r="K136" s="4"/>
      <c r="L136" s="6">
        <v>15</v>
      </c>
      <c r="M136" s="21"/>
      <c r="N136" s="21">
        <f>+L136/$L$11</f>
        <v>4.7923322683706068E-2</v>
      </c>
      <c r="O136" s="4"/>
      <c r="P136" s="6">
        <v>8</v>
      </c>
      <c r="Q136" s="21"/>
      <c r="R136" s="21">
        <f>+P136/$P$11</f>
        <v>1.8433179723502304E-2</v>
      </c>
      <c r="S136" s="4"/>
      <c r="T136" s="6">
        <v>21</v>
      </c>
      <c r="U136" s="5"/>
      <c r="V136" s="5">
        <f>+T136/$T$11</f>
        <v>2.1671826625386997E-2</v>
      </c>
      <c r="W136" s="4"/>
      <c r="X136" s="6">
        <v>37</v>
      </c>
      <c r="Y136" s="5">
        <v>514868</v>
      </c>
      <c r="Z136" s="5">
        <f>+X136/$X$11</f>
        <v>2.4072869225764477E-2</v>
      </c>
      <c r="AA136" s="4">
        <f t="shared" si="2"/>
        <v>19050116</v>
      </c>
    </row>
    <row r="137" spans="2:27">
      <c r="B137" s="93"/>
      <c r="C137" s="99"/>
      <c r="D137" s="96"/>
      <c r="E137" s="110"/>
      <c r="F137" s="27" t="s">
        <v>304</v>
      </c>
      <c r="G137" s="29" t="s">
        <v>305</v>
      </c>
      <c r="H137" s="6">
        <v>0</v>
      </c>
      <c r="I137" s="5"/>
      <c r="J137" s="5">
        <f>+H137/$H$11</f>
        <v>0</v>
      </c>
      <c r="K137" s="4"/>
      <c r="L137" s="6">
        <v>0</v>
      </c>
      <c r="M137" s="21"/>
      <c r="N137" s="21">
        <f>+L137/$L$11</f>
        <v>0</v>
      </c>
      <c r="O137" s="4"/>
      <c r="P137" s="6">
        <v>0</v>
      </c>
      <c r="Q137" s="21"/>
      <c r="R137" s="21">
        <f>+P137/$P$11</f>
        <v>0</v>
      </c>
      <c r="S137" s="4"/>
      <c r="T137" s="6">
        <v>0</v>
      </c>
      <c r="U137" s="5"/>
      <c r="V137" s="5">
        <f>+T137/$T$11</f>
        <v>0</v>
      </c>
      <c r="W137" s="4"/>
      <c r="X137" s="6">
        <v>0</v>
      </c>
      <c r="Y137" s="5"/>
      <c r="Z137" s="5">
        <f>+X137/$X$11</f>
        <v>0</v>
      </c>
      <c r="AA137" s="4">
        <f t="shared" si="2"/>
        <v>0</v>
      </c>
    </row>
    <row r="138" spans="2:27">
      <c r="B138" s="93"/>
      <c r="C138" s="99"/>
      <c r="D138" s="96"/>
      <c r="E138" s="110"/>
      <c r="F138" s="27" t="s">
        <v>306</v>
      </c>
      <c r="G138" s="29" t="s">
        <v>307</v>
      </c>
      <c r="H138" s="6">
        <v>0</v>
      </c>
      <c r="I138" s="5"/>
      <c r="J138" s="5">
        <f>+H138/$H$11</f>
        <v>0</v>
      </c>
      <c r="K138" s="4"/>
      <c r="L138" s="6">
        <v>0</v>
      </c>
      <c r="M138" s="21"/>
      <c r="N138" s="21">
        <f>+L138/$L$11</f>
        <v>0</v>
      </c>
      <c r="O138" s="4"/>
      <c r="P138" s="6">
        <v>0</v>
      </c>
      <c r="Q138" s="21"/>
      <c r="R138" s="21">
        <f>+P138/$P$11</f>
        <v>0</v>
      </c>
      <c r="S138" s="4"/>
      <c r="T138" s="6">
        <v>0</v>
      </c>
      <c r="U138" s="5"/>
      <c r="V138" s="5">
        <f>+T138/$T$11</f>
        <v>0</v>
      </c>
      <c r="W138" s="4"/>
      <c r="X138" s="6">
        <v>0</v>
      </c>
      <c r="Y138" s="5"/>
      <c r="Z138" s="5">
        <f>+X138/$X$11</f>
        <v>0</v>
      </c>
      <c r="AA138" s="4">
        <f t="shared" si="2"/>
        <v>0</v>
      </c>
    </row>
    <row r="139" spans="2:27">
      <c r="B139" s="93"/>
      <c r="C139" s="99"/>
      <c r="D139" s="96"/>
      <c r="E139" s="110"/>
      <c r="F139" s="27" t="s">
        <v>308</v>
      </c>
      <c r="G139" s="29" t="s">
        <v>221</v>
      </c>
      <c r="H139" s="6"/>
      <c r="I139" s="5"/>
      <c r="J139" s="5"/>
      <c r="K139" s="4"/>
      <c r="L139" s="6"/>
      <c r="M139" s="21"/>
      <c r="N139" s="21"/>
      <c r="O139" s="4"/>
      <c r="P139" s="6"/>
      <c r="Q139" s="21"/>
      <c r="R139" s="21"/>
      <c r="S139" s="4"/>
      <c r="T139" s="6"/>
      <c r="U139" s="5"/>
      <c r="V139" s="5"/>
      <c r="W139" s="4"/>
      <c r="X139" s="6"/>
      <c r="Y139" s="5"/>
      <c r="Z139" s="5"/>
      <c r="AA139" s="4">
        <f t="shared" si="2"/>
        <v>0</v>
      </c>
    </row>
    <row r="140" spans="2:27">
      <c r="B140" s="93"/>
      <c r="C140" s="99"/>
      <c r="D140" s="96"/>
      <c r="E140" s="110"/>
      <c r="F140" s="27" t="s">
        <v>309</v>
      </c>
      <c r="G140" s="29" t="s">
        <v>310</v>
      </c>
      <c r="H140" s="6"/>
      <c r="I140" s="5"/>
      <c r="J140" s="5"/>
      <c r="K140" s="4"/>
      <c r="L140" s="6"/>
      <c r="M140" s="21"/>
      <c r="N140" s="21"/>
      <c r="O140" s="4"/>
      <c r="P140" s="6"/>
      <c r="Q140" s="21"/>
      <c r="R140" s="21"/>
      <c r="S140" s="4"/>
      <c r="T140" s="6"/>
      <c r="U140" s="5"/>
      <c r="V140" s="5"/>
      <c r="W140" s="4"/>
      <c r="X140" s="6"/>
      <c r="Y140" s="5"/>
      <c r="Z140" s="5"/>
      <c r="AA140" s="4">
        <f t="shared" si="2"/>
        <v>0</v>
      </c>
    </row>
    <row r="141" spans="2:27">
      <c r="B141" s="93"/>
      <c r="C141" s="99"/>
      <c r="D141" s="96"/>
      <c r="E141" s="110"/>
      <c r="F141" s="27" t="s">
        <v>311</v>
      </c>
      <c r="G141" s="29" t="s">
        <v>105</v>
      </c>
      <c r="H141" s="6"/>
      <c r="I141" s="5"/>
      <c r="J141" s="5"/>
      <c r="K141" s="4"/>
      <c r="L141" s="6"/>
      <c r="M141" s="21"/>
      <c r="N141" s="21"/>
      <c r="O141" s="4"/>
      <c r="P141" s="6"/>
      <c r="Q141" s="21"/>
      <c r="R141" s="21"/>
      <c r="S141" s="4"/>
      <c r="T141" s="6"/>
      <c r="U141" s="5"/>
      <c r="V141" s="5"/>
      <c r="W141" s="4"/>
      <c r="X141" s="6"/>
      <c r="Y141" s="5"/>
      <c r="Z141" s="5"/>
      <c r="AA141" s="4">
        <f t="shared" si="2"/>
        <v>0</v>
      </c>
    </row>
    <row r="142" spans="2:27">
      <c r="B142" s="93"/>
      <c r="C142" s="99"/>
      <c r="D142" s="96"/>
      <c r="E142" s="110"/>
      <c r="F142" s="27" t="s">
        <v>312</v>
      </c>
      <c r="G142" s="29" t="s">
        <v>215</v>
      </c>
      <c r="H142" s="6"/>
      <c r="I142" s="5"/>
      <c r="J142" s="5"/>
      <c r="K142" s="4"/>
      <c r="L142" s="6"/>
      <c r="M142" s="21"/>
      <c r="N142" s="21"/>
      <c r="O142" s="4"/>
      <c r="P142" s="6"/>
      <c r="Q142" s="21"/>
      <c r="R142" s="21"/>
      <c r="S142" s="4"/>
      <c r="T142" s="6"/>
      <c r="U142" s="5"/>
      <c r="V142" s="5"/>
      <c r="W142" s="4"/>
      <c r="X142" s="6"/>
      <c r="Y142" s="5"/>
      <c r="Z142" s="5"/>
      <c r="AA142" s="4">
        <f t="shared" si="2"/>
        <v>0</v>
      </c>
    </row>
    <row r="143" spans="2:27">
      <c r="B143" s="93"/>
      <c r="C143" s="99"/>
      <c r="D143" s="96"/>
      <c r="E143" s="110"/>
      <c r="F143" s="27" t="s">
        <v>313</v>
      </c>
      <c r="G143" s="29" t="s">
        <v>314</v>
      </c>
      <c r="H143" s="6"/>
      <c r="I143" s="5"/>
      <c r="J143" s="5"/>
      <c r="K143" s="4"/>
      <c r="L143" s="6"/>
      <c r="M143" s="21"/>
      <c r="N143" s="21"/>
      <c r="O143" s="4"/>
      <c r="P143" s="6"/>
      <c r="Q143" s="21"/>
      <c r="R143" s="21"/>
      <c r="S143" s="4"/>
      <c r="T143" s="6"/>
      <c r="U143" s="5"/>
      <c r="V143" s="5"/>
      <c r="W143" s="4"/>
      <c r="X143" s="6"/>
      <c r="Y143" s="5"/>
      <c r="Z143" s="5"/>
      <c r="AA143" s="4">
        <f t="shared" si="2"/>
        <v>0</v>
      </c>
    </row>
    <row r="144" spans="2:27">
      <c r="B144" s="93"/>
      <c r="C144" s="99"/>
      <c r="D144" s="96"/>
      <c r="E144" s="110"/>
      <c r="F144" s="27" t="s">
        <v>315</v>
      </c>
      <c r="G144" s="29" t="s">
        <v>316</v>
      </c>
      <c r="H144" s="6">
        <v>0</v>
      </c>
      <c r="I144" s="5"/>
      <c r="J144" s="5">
        <f>+H144/$H$11</f>
        <v>0</v>
      </c>
      <c r="K144" s="4"/>
      <c r="L144" s="6">
        <v>0</v>
      </c>
      <c r="M144" s="21"/>
      <c r="N144" s="21">
        <f>+L144/$L$11</f>
        <v>0</v>
      </c>
      <c r="O144" s="4"/>
      <c r="P144" s="6">
        <v>0</v>
      </c>
      <c r="Q144" s="21"/>
      <c r="R144" s="21">
        <f>+P144/$P$11</f>
        <v>0</v>
      </c>
      <c r="S144" s="4"/>
      <c r="T144" s="6">
        <v>0</v>
      </c>
      <c r="U144" s="5"/>
      <c r="V144" s="5">
        <f>+T144/$T$11</f>
        <v>0</v>
      </c>
      <c r="W144" s="4"/>
      <c r="X144" s="6">
        <v>0</v>
      </c>
      <c r="Y144" s="5"/>
      <c r="Z144" s="5">
        <f>+X144/$X$11</f>
        <v>0</v>
      </c>
      <c r="AA144" s="4">
        <f t="shared" si="2"/>
        <v>0</v>
      </c>
    </row>
    <row r="145" spans="2:27">
      <c r="B145" s="93"/>
      <c r="C145" s="99"/>
      <c r="D145" s="96"/>
      <c r="E145" s="110"/>
      <c r="F145" s="27" t="s">
        <v>317</v>
      </c>
      <c r="G145" s="29" t="s">
        <v>318</v>
      </c>
      <c r="H145" s="6"/>
      <c r="I145" s="5"/>
      <c r="J145" s="5"/>
      <c r="K145" s="4"/>
      <c r="L145" s="6"/>
      <c r="M145" s="21"/>
      <c r="N145" s="21"/>
      <c r="O145" s="4"/>
      <c r="P145" s="6"/>
      <c r="Q145" s="21"/>
      <c r="R145" s="21"/>
      <c r="S145" s="4"/>
      <c r="T145" s="6"/>
      <c r="U145" s="5"/>
      <c r="V145" s="5"/>
      <c r="W145" s="4"/>
      <c r="X145" s="6"/>
      <c r="Y145" s="5"/>
      <c r="Z145" s="5"/>
      <c r="AA145" s="4">
        <f t="shared" si="2"/>
        <v>0</v>
      </c>
    </row>
    <row r="146" spans="2:27">
      <c r="B146" s="93"/>
      <c r="C146" s="99"/>
      <c r="D146" s="96"/>
      <c r="E146" s="110"/>
      <c r="F146" s="27" t="s">
        <v>319</v>
      </c>
      <c r="G146" s="29" t="s">
        <v>320</v>
      </c>
      <c r="H146" s="6"/>
      <c r="I146" s="5"/>
      <c r="J146" s="5"/>
      <c r="K146" s="4"/>
      <c r="L146" s="6"/>
      <c r="M146" s="21"/>
      <c r="N146" s="21"/>
      <c r="O146" s="4"/>
      <c r="P146" s="6"/>
      <c r="Q146" s="21"/>
      <c r="R146" s="21"/>
      <c r="S146" s="4"/>
      <c r="T146" s="6"/>
      <c r="U146" s="5"/>
      <c r="V146" s="5"/>
      <c r="W146" s="4"/>
      <c r="X146" s="6"/>
      <c r="Y146" s="5"/>
      <c r="Z146" s="5"/>
      <c r="AA146" s="4">
        <f t="shared" si="2"/>
        <v>0</v>
      </c>
    </row>
    <row r="147" spans="2:27">
      <c r="B147" s="93"/>
      <c r="C147" s="99"/>
      <c r="D147" s="96"/>
      <c r="E147" s="110"/>
      <c r="F147" s="27" t="s">
        <v>321</v>
      </c>
      <c r="G147" s="29" t="s">
        <v>322</v>
      </c>
      <c r="H147" s="6"/>
      <c r="I147" s="5"/>
      <c r="J147" s="5"/>
      <c r="K147" s="4"/>
      <c r="L147" s="6"/>
      <c r="M147" s="21"/>
      <c r="N147" s="21"/>
      <c r="O147" s="4"/>
      <c r="P147" s="6"/>
      <c r="Q147" s="21"/>
      <c r="R147" s="21"/>
      <c r="S147" s="4"/>
      <c r="T147" s="6"/>
      <c r="U147" s="5"/>
      <c r="V147" s="5"/>
      <c r="W147" s="4"/>
      <c r="X147" s="6"/>
      <c r="Y147" s="5"/>
      <c r="Z147" s="5"/>
      <c r="AA147" s="4">
        <f t="shared" si="2"/>
        <v>0</v>
      </c>
    </row>
    <row r="148" spans="2:27">
      <c r="B148" s="93"/>
      <c r="C148" s="99"/>
      <c r="D148" s="96"/>
      <c r="E148" s="110"/>
      <c r="F148" s="27" t="s">
        <v>323</v>
      </c>
      <c r="G148" s="29" t="s">
        <v>324</v>
      </c>
      <c r="H148" s="6"/>
      <c r="I148" s="5"/>
      <c r="J148" s="5"/>
      <c r="K148" s="4"/>
      <c r="L148" s="6"/>
      <c r="M148" s="21"/>
      <c r="N148" s="21"/>
      <c r="O148" s="4"/>
      <c r="P148" s="6"/>
      <c r="Q148" s="21"/>
      <c r="R148" s="21"/>
      <c r="S148" s="4"/>
      <c r="T148" s="6"/>
      <c r="U148" s="5"/>
      <c r="V148" s="5"/>
      <c r="W148" s="4"/>
      <c r="X148" s="6"/>
      <c r="Y148" s="5"/>
      <c r="Z148" s="5"/>
      <c r="AA148" s="4">
        <f t="shared" ref="AA148:AA198" si="4">+X148*Y148</f>
        <v>0</v>
      </c>
    </row>
    <row r="149" spans="2:27">
      <c r="B149" s="93"/>
      <c r="C149" s="99"/>
      <c r="D149" s="96"/>
      <c r="E149" s="110"/>
      <c r="F149" s="27" t="s">
        <v>325</v>
      </c>
      <c r="G149" s="29" t="s">
        <v>326</v>
      </c>
      <c r="H149" s="6"/>
      <c r="I149" s="5"/>
      <c r="J149" s="5"/>
      <c r="K149" s="4"/>
      <c r="L149" s="6"/>
      <c r="M149" s="21"/>
      <c r="N149" s="21"/>
      <c r="O149" s="4"/>
      <c r="P149" s="6"/>
      <c r="Q149" s="21"/>
      <c r="R149" s="21"/>
      <c r="S149" s="4"/>
      <c r="T149" s="6"/>
      <c r="U149" s="5"/>
      <c r="V149" s="5"/>
      <c r="W149" s="4"/>
      <c r="X149" s="6"/>
      <c r="Y149" s="5"/>
      <c r="Z149" s="5"/>
      <c r="AA149" s="4">
        <f t="shared" si="4"/>
        <v>0</v>
      </c>
    </row>
    <row r="150" spans="2:27">
      <c r="B150" s="93"/>
      <c r="C150" s="99"/>
      <c r="D150" s="96"/>
      <c r="E150" s="110"/>
      <c r="F150" s="27" t="s">
        <v>327</v>
      </c>
      <c r="G150" s="29" t="s">
        <v>328</v>
      </c>
      <c r="H150" s="6"/>
      <c r="I150" s="5"/>
      <c r="J150" s="5"/>
      <c r="K150" s="4"/>
      <c r="L150" s="6"/>
      <c r="M150" s="21"/>
      <c r="N150" s="21"/>
      <c r="O150" s="4"/>
      <c r="P150" s="6"/>
      <c r="Q150" s="21"/>
      <c r="R150" s="21"/>
      <c r="S150" s="4"/>
      <c r="T150" s="6"/>
      <c r="U150" s="5"/>
      <c r="V150" s="5"/>
      <c r="W150" s="4"/>
      <c r="X150" s="6"/>
      <c r="Y150" s="5"/>
      <c r="Z150" s="5"/>
      <c r="AA150" s="4">
        <f t="shared" si="4"/>
        <v>0</v>
      </c>
    </row>
    <row r="151" spans="2:27">
      <c r="B151" s="93"/>
      <c r="C151" s="99"/>
      <c r="D151" s="96"/>
      <c r="E151" s="110"/>
      <c r="F151" s="27" t="s">
        <v>329</v>
      </c>
      <c r="G151" s="29" t="s">
        <v>330</v>
      </c>
      <c r="H151" s="6"/>
      <c r="I151" s="5"/>
      <c r="J151" s="5"/>
      <c r="K151" s="4"/>
      <c r="L151" s="6"/>
      <c r="M151" s="21"/>
      <c r="N151" s="21"/>
      <c r="O151" s="4"/>
      <c r="P151" s="6"/>
      <c r="Q151" s="21"/>
      <c r="R151" s="21"/>
      <c r="S151" s="4"/>
      <c r="T151" s="6"/>
      <c r="U151" s="5"/>
      <c r="V151" s="5"/>
      <c r="W151" s="4"/>
      <c r="X151" s="6"/>
      <c r="Y151" s="5"/>
      <c r="Z151" s="5"/>
      <c r="AA151" s="4">
        <f t="shared" si="4"/>
        <v>0</v>
      </c>
    </row>
    <row r="152" spans="2:27">
      <c r="B152" s="93"/>
      <c r="C152" s="99"/>
      <c r="D152" s="96"/>
      <c r="E152" s="110"/>
      <c r="F152" s="27" t="s">
        <v>331</v>
      </c>
      <c r="G152" s="29" t="s">
        <v>332</v>
      </c>
      <c r="H152" s="6"/>
      <c r="I152" s="5"/>
      <c r="J152" s="5"/>
      <c r="K152" s="4"/>
      <c r="L152" s="6"/>
      <c r="M152" s="21"/>
      <c r="N152" s="21"/>
      <c r="O152" s="4"/>
      <c r="P152" s="6"/>
      <c r="Q152" s="21"/>
      <c r="R152" s="21"/>
      <c r="S152" s="4"/>
      <c r="T152" s="6"/>
      <c r="U152" s="5"/>
      <c r="V152" s="5"/>
      <c r="W152" s="4"/>
      <c r="X152" s="6"/>
      <c r="Y152" s="5"/>
      <c r="Z152" s="5"/>
      <c r="AA152" s="4">
        <f t="shared" si="4"/>
        <v>0</v>
      </c>
    </row>
    <row r="153" spans="2:27">
      <c r="B153" s="93"/>
      <c r="C153" s="99"/>
      <c r="D153" s="96"/>
      <c r="E153" s="110"/>
      <c r="F153" s="27" t="s">
        <v>333</v>
      </c>
      <c r="G153" s="29" t="s">
        <v>334</v>
      </c>
      <c r="H153" s="6"/>
      <c r="I153" s="5"/>
      <c r="J153" s="5"/>
      <c r="K153" s="4"/>
      <c r="L153" s="6"/>
      <c r="M153" s="21"/>
      <c r="N153" s="21"/>
      <c r="O153" s="4"/>
      <c r="P153" s="6"/>
      <c r="Q153" s="21"/>
      <c r="R153" s="21"/>
      <c r="S153" s="4"/>
      <c r="T153" s="6"/>
      <c r="U153" s="5"/>
      <c r="V153" s="5"/>
      <c r="W153" s="4"/>
      <c r="X153" s="6"/>
      <c r="Y153" s="5"/>
      <c r="Z153" s="5"/>
      <c r="AA153" s="4">
        <f t="shared" si="4"/>
        <v>0</v>
      </c>
    </row>
    <row r="154" spans="2:27">
      <c r="B154" s="93"/>
      <c r="C154" s="99"/>
      <c r="D154" s="96"/>
      <c r="E154" s="110"/>
      <c r="F154" s="27" t="s">
        <v>335</v>
      </c>
      <c r="G154" s="29" t="s">
        <v>336</v>
      </c>
      <c r="H154" s="6"/>
      <c r="I154" s="5"/>
      <c r="J154" s="5"/>
      <c r="K154" s="4"/>
      <c r="L154" s="6"/>
      <c r="M154" s="21"/>
      <c r="N154" s="21"/>
      <c r="O154" s="4"/>
      <c r="P154" s="6"/>
      <c r="Q154" s="21"/>
      <c r="R154" s="21"/>
      <c r="S154" s="4"/>
      <c r="T154" s="6"/>
      <c r="U154" s="5"/>
      <c r="V154" s="5"/>
      <c r="W154" s="4"/>
      <c r="X154" s="6"/>
      <c r="Y154" s="5"/>
      <c r="Z154" s="5"/>
      <c r="AA154" s="4">
        <f t="shared" si="4"/>
        <v>0</v>
      </c>
    </row>
    <row r="155" spans="2:27">
      <c r="B155" s="93"/>
      <c r="C155" s="99"/>
      <c r="D155" s="96"/>
      <c r="E155" s="110"/>
      <c r="F155" s="27" t="s">
        <v>337</v>
      </c>
      <c r="G155" s="29" t="s">
        <v>223</v>
      </c>
      <c r="H155" s="6"/>
      <c r="I155" s="5"/>
      <c r="J155" s="5"/>
      <c r="K155" s="4"/>
      <c r="L155" s="6"/>
      <c r="M155" s="21"/>
      <c r="N155" s="21"/>
      <c r="O155" s="4"/>
      <c r="P155" s="6"/>
      <c r="Q155" s="21"/>
      <c r="R155" s="21"/>
      <c r="S155" s="4"/>
      <c r="T155" s="6"/>
      <c r="U155" s="5"/>
      <c r="V155" s="5"/>
      <c r="W155" s="4"/>
      <c r="X155" s="6"/>
      <c r="Y155" s="5"/>
      <c r="Z155" s="5"/>
      <c r="AA155" s="4">
        <f t="shared" si="4"/>
        <v>0</v>
      </c>
    </row>
    <row r="156" spans="2:27">
      <c r="B156" s="93"/>
      <c r="C156" s="99"/>
      <c r="D156" s="96"/>
      <c r="E156" s="110"/>
      <c r="F156" s="27" t="s">
        <v>338</v>
      </c>
      <c r="G156" s="29" t="s">
        <v>339</v>
      </c>
      <c r="H156" s="6"/>
      <c r="I156" s="5"/>
      <c r="J156" s="5"/>
      <c r="K156" s="4"/>
      <c r="L156" s="6"/>
      <c r="M156" s="21"/>
      <c r="N156" s="21"/>
      <c r="O156" s="4"/>
      <c r="P156" s="6"/>
      <c r="Q156" s="21"/>
      <c r="R156" s="21"/>
      <c r="S156" s="4"/>
      <c r="T156" s="6"/>
      <c r="U156" s="5"/>
      <c r="V156" s="5"/>
      <c r="W156" s="4"/>
      <c r="X156" s="6"/>
      <c r="Y156" s="5"/>
      <c r="Z156" s="5"/>
      <c r="AA156" s="4">
        <f t="shared" si="4"/>
        <v>0</v>
      </c>
    </row>
    <row r="157" spans="2:27">
      <c r="B157" s="93"/>
      <c r="C157" s="99"/>
      <c r="D157" s="96"/>
      <c r="E157" s="110"/>
      <c r="F157" s="27" t="s">
        <v>340</v>
      </c>
      <c r="G157" s="29" t="s">
        <v>341</v>
      </c>
      <c r="H157" s="6"/>
      <c r="I157" s="5"/>
      <c r="J157" s="5"/>
      <c r="K157" s="4"/>
      <c r="L157" s="6"/>
      <c r="M157" s="21"/>
      <c r="N157" s="21"/>
      <c r="O157" s="4"/>
      <c r="P157" s="6"/>
      <c r="Q157" s="21"/>
      <c r="R157" s="21"/>
      <c r="S157" s="4"/>
      <c r="T157" s="6"/>
      <c r="U157" s="5"/>
      <c r="V157" s="5"/>
      <c r="W157" s="4"/>
      <c r="X157" s="6"/>
      <c r="Y157" s="5"/>
      <c r="Z157" s="5"/>
      <c r="AA157" s="4">
        <f t="shared" si="4"/>
        <v>0</v>
      </c>
    </row>
    <row r="158" spans="2:27">
      <c r="B158" s="93"/>
      <c r="C158" s="99"/>
      <c r="D158" s="96"/>
      <c r="E158" s="110"/>
      <c r="F158" s="27" t="s">
        <v>342</v>
      </c>
      <c r="G158" s="29" t="s">
        <v>343</v>
      </c>
      <c r="H158" s="6"/>
      <c r="I158" s="5"/>
      <c r="J158" s="5"/>
      <c r="K158" s="4"/>
      <c r="L158" s="6"/>
      <c r="M158" s="21"/>
      <c r="N158" s="21"/>
      <c r="O158" s="4"/>
      <c r="P158" s="6"/>
      <c r="Q158" s="21"/>
      <c r="R158" s="21"/>
      <c r="S158" s="4"/>
      <c r="T158" s="6"/>
      <c r="U158" s="5"/>
      <c r="V158" s="5"/>
      <c r="W158" s="4"/>
      <c r="X158" s="6"/>
      <c r="Y158" s="5"/>
      <c r="Z158" s="5"/>
      <c r="AA158" s="4">
        <f t="shared" si="4"/>
        <v>0</v>
      </c>
    </row>
    <row r="159" spans="2:27">
      <c r="B159" s="93"/>
      <c r="C159" s="99"/>
      <c r="D159" s="96"/>
      <c r="E159" s="110"/>
      <c r="F159" s="27" t="s">
        <v>344</v>
      </c>
      <c r="G159" s="29" t="s">
        <v>345</v>
      </c>
      <c r="H159" s="6"/>
      <c r="I159" s="5"/>
      <c r="J159" s="5"/>
      <c r="K159" s="4"/>
      <c r="L159" s="6"/>
      <c r="M159" s="21"/>
      <c r="N159" s="21"/>
      <c r="O159" s="4"/>
      <c r="P159" s="6"/>
      <c r="Q159" s="21"/>
      <c r="R159" s="21"/>
      <c r="S159" s="4"/>
      <c r="T159" s="6"/>
      <c r="U159" s="5"/>
      <c r="V159" s="5"/>
      <c r="W159" s="4"/>
      <c r="X159" s="6"/>
      <c r="Y159" s="5"/>
      <c r="Z159" s="5"/>
      <c r="AA159" s="4">
        <f t="shared" si="4"/>
        <v>0</v>
      </c>
    </row>
    <row r="160" spans="2:27">
      <c r="B160" s="93"/>
      <c r="C160" s="99"/>
      <c r="D160" s="96"/>
      <c r="E160" s="110"/>
      <c r="F160" s="27" t="s">
        <v>346</v>
      </c>
      <c r="G160" s="29" t="s">
        <v>205</v>
      </c>
      <c r="H160" s="6"/>
      <c r="I160" s="5"/>
      <c r="J160" s="5"/>
      <c r="K160" s="4"/>
      <c r="L160" s="6"/>
      <c r="M160" s="21"/>
      <c r="N160" s="21"/>
      <c r="O160" s="4"/>
      <c r="P160" s="6"/>
      <c r="Q160" s="21"/>
      <c r="R160" s="21"/>
      <c r="S160" s="4"/>
      <c r="T160" s="6"/>
      <c r="U160" s="5"/>
      <c r="V160" s="5"/>
      <c r="W160" s="4"/>
      <c r="X160" s="6"/>
      <c r="Y160" s="5"/>
      <c r="Z160" s="5"/>
      <c r="AA160" s="4">
        <f t="shared" si="4"/>
        <v>0</v>
      </c>
    </row>
    <row r="161" spans="2:27">
      <c r="B161" s="93"/>
      <c r="C161" s="99"/>
      <c r="D161" s="96"/>
      <c r="E161" s="110"/>
      <c r="F161" s="27" t="s">
        <v>347</v>
      </c>
      <c r="G161" s="29" t="s">
        <v>207</v>
      </c>
      <c r="H161" s="6"/>
      <c r="I161" s="5"/>
      <c r="J161" s="5"/>
      <c r="K161" s="4"/>
      <c r="L161" s="6"/>
      <c r="M161" s="21"/>
      <c r="N161" s="21"/>
      <c r="O161" s="4"/>
      <c r="P161" s="6"/>
      <c r="Q161" s="21"/>
      <c r="R161" s="21"/>
      <c r="S161" s="4"/>
      <c r="T161" s="6"/>
      <c r="U161" s="5"/>
      <c r="V161" s="5"/>
      <c r="W161" s="4"/>
      <c r="X161" s="6"/>
      <c r="Y161" s="5"/>
      <c r="Z161" s="5"/>
      <c r="AA161" s="4">
        <f t="shared" si="4"/>
        <v>0</v>
      </c>
    </row>
    <row r="162" spans="2:27">
      <c r="B162" s="93"/>
      <c r="C162" s="99"/>
      <c r="D162" s="96"/>
      <c r="E162" s="110"/>
      <c r="F162" s="27" t="s">
        <v>348</v>
      </c>
      <c r="G162" s="29" t="s">
        <v>209</v>
      </c>
      <c r="H162" s="6"/>
      <c r="I162" s="5"/>
      <c r="J162" s="5"/>
      <c r="K162" s="4"/>
      <c r="L162" s="6"/>
      <c r="M162" s="21"/>
      <c r="N162" s="21"/>
      <c r="O162" s="4"/>
      <c r="P162" s="6"/>
      <c r="Q162" s="21"/>
      <c r="R162" s="21"/>
      <c r="S162" s="4"/>
      <c r="T162" s="6"/>
      <c r="U162" s="5"/>
      <c r="V162" s="5"/>
      <c r="W162" s="4"/>
      <c r="X162" s="6"/>
      <c r="Y162" s="5"/>
      <c r="Z162" s="5"/>
      <c r="AA162" s="4">
        <f t="shared" si="4"/>
        <v>0</v>
      </c>
    </row>
    <row r="163" spans="2:27">
      <c r="B163" s="93"/>
      <c r="C163" s="99"/>
      <c r="D163" s="96"/>
      <c r="E163" s="110"/>
      <c r="F163" s="27" t="s">
        <v>349</v>
      </c>
      <c r="G163" s="29" t="s">
        <v>211</v>
      </c>
      <c r="H163" s="6"/>
      <c r="I163" s="5"/>
      <c r="J163" s="5"/>
      <c r="K163" s="4"/>
      <c r="L163" s="6"/>
      <c r="M163" s="21"/>
      <c r="N163" s="21"/>
      <c r="O163" s="4"/>
      <c r="P163" s="6"/>
      <c r="Q163" s="21"/>
      <c r="R163" s="21"/>
      <c r="S163" s="4"/>
      <c r="T163" s="6"/>
      <c r="U163" s="5"/>
      <c r="V163" s="5"/>
      <c r="W163" s="4"/>
      <c r="X163" s="6"/>
      <c r="Y163" s="5"/>
      <c r="Z163" s="5"/>
      <c r="AA163" s="4">
        <f t="shared" si="4"/>
        <v>0</v>
      </c>
    </row>
    <row r="164" spans="2:27" ht="13.8" thickBot="1">
      <c r="B164" s="94"/>
      <c r="C164" s="108"/>
      <c r="D164" s="97"/>
      <c r="E164" s="111"/>
      <c r="F164" s="35" t="s">
        <v>350</v>
      </c>
      <c r="G164" s="36" t="s">
        <v>217</v>
      </c>
      <c r="H164" s="6"/>
      <c r="I164" s="5"/>
      <c r="J164" s="5"/>
      <c r="K164" s="4"/>
      <c r="L164" s="6"/>
      <c r="M164" s="21"/>
      <c r="N164" s="21"/>
      <c r="O164" s="4"/>
      <c r="P164" s="6"/>
      <c r="Q164" s="21"/>
      <c r="R164" s="21"/>
      <c r="S164" s="4"/>
      <c r="T164" s="6"/>
      <c r="U164" s="5"/>
      <c r="V164" s="5"/>
      <c r="W164" s="4"/>
      <c r="X164" s="6"/>
      <c r="Y164" s="5"/>
      <c r="Z164" s="5"/>
      <c r="AA164" s="4">
        <f t="shared" si="4"/>
        <v>0</v>
      </c>
    </row>
    <row r="165" spans="2:27">
      <c r="B165" s="92">
        <v>5</v>
      </c>
      <c r="C165" s="107" t="s">
        <v>27</v>
      </c>
      <c r="D165" s="95">
        <v>5.2</v>
      </c>
      <c r="E165" s="109" t="s">
        <v>28</v>
      </c>
      <c r="F165" s="33" t="s">
        <v>351</v>
      </c>
      <c r="G165" s="34" t="s">
        <v>352</v>
      </c>
      <c r="H165" s="6">
        <v>1280</v>
      </c>
      <c r="I165" s="5"/>
      <c r="J165" s="5">
        <f>+H165/$H$11</f>
        <v>1.5238095238095237</v>
      </c>
      <c r="K165" s="4"/>
      <c r="L165" s="6">
        <v>1339</v>
      </c>
      <c r="M165" s="21"/>
      <c r="N165" s="21">
        <f>+L165/$L$11</f>
        <v>4.2779552715654949</v>
      </c>
      <c r="O165" s="4"/>
      <c r="P165" s="6">
        <v>708</v>
      </c>
      <c r="Q165" s="21"/>
      <c r="R165" s="21">
        <f>+P165/$P$11</f>
        <v>1.631336405529954</v>
      </c>
      <c r="S165" s="4"/>
      <c r="T165" s="6">
        <v>1094</v>
      </c>
      <c r="U165" s="5"/>
      <c r="V165" s="5">
        <f>+T165/$T$11</f>
        <v>1.1289989680082559</v>
      </c>
      <c r="W165" s="4"/>
      <c r="X165" s="6">
        <v>1784</v>
      </c>
      <c r="Y165" s="5">
        <v>10920</v>
      </c>
      <c r="Z165" s="5">
        <f>+X165/$X$11</f>
        <v>1.1607026675341574</v>
      </c>
      <c r="AA165" s="4">
        <f t="shared" si="4"/>
        <v>19481280</v>
      </c>
    </row>
    <row r="166" spans="2:27" ht="13.8" thickBot="1">
      <c r="B166" s="93"/>
      <c r="C166" s="99"/>
      <c r="D166" s="97"/>
      <c r="E166" s="111"/>
      <c r="F166" s="35" t="s">
        <v>353</v>
      </c>
      <c r="G166" s="40" t="s">
        <v>354</v>
      </c>
      <c r="H166" s="6">
        <v>0</v>
      </c>
      <c r="I166" s="5"/>
      <c r="J166" s="5">
        <f>+H166/$H$11</f>
        <v>0</v>
      </c>
      <c r="K166" s="4"/>
      <c r="L166" s="6"/>
      <c r="M166" s="21"/>
      <c r="N166" s="21"/>
      <c r="O166" s="4"/>
      <c r="P166" s="6"/>
      <c r="Q166" s="21"/>
      <c r="R166" s="21"/>
      <c r="S166" s="4"/>
      <c r="T166" s="6"/>
      <c r="U166" s="5"/>
      <c r="V166" s="5"/>
      <c r="W166" s="4"/>
      <c r="X166" s="6"/>
      <c r="Y166" s="5"/>
      <c r="Z166" s="5"/>
      <c r="AA166" s="4">
        <f t="shared" si="4"/>
        <v>0</v>
      </c>
    </row>
    <row r="167" spans="2:27">
      <c r="B167" s="93"/>
      <c r="C167" s="99"/>
      <c r="D167" s="95">
        <v>5.0999999999999996</v>
      </c>
      <c r="E167" s="109" t="s">
        <v>29</v>
      </c>
      <c r="F167" s="33" t="s">
        <v>355</v>
      </c>
      <c r="G167" s="34" t="s">
        <v>356</v>
      </c>
      <c r="H167" s="6">
        <v>215</v>
      </c>
      <c r="I167" s="5"/>
      <c r="J167" s="5">
        <f>+H167/$H$11</f>
        <v>0.25595238095238093</v>
      </c>
      <c r="K167" s="4"/>
      <c r="L167" s="6">
        <v>216</v>
      </c>
      <c r="M167" s="21"/>
      <c r="N167" s="21">
        <f>+L167/$L$11</f>
        <v>0.69009584664536738</v>
      </c>
      <c r="O167" s="4"/>
      <c r="P167" s="6">
        <v>86</v>
      </c>
      <c r="Q167" s="21"/>
      <c r="R167" s="21">
        <f>+P167/$P$11</f>
        <v>0.19815668202764977</v>
      </c>
      <c r="S167" s="4"/>
      <c r="T167" s="6">
        <v>148</v>
      </c>
      <c r="U167" s="5"/>
      <c r="V167" s="5">
        <f>+T167/$T$11</f>
        <v>0.15273477812177502</v>
      </c>
      <c r="W167" s="4"/>
      <c r="X167" s="6">
        <v>262</v>
      </c>
      <c r="Y167" s="5">
        <v>47456</v>
      </c>
      <c r="Z167" s="5">
        <f>+X167/$X$11</f>
        <v>0.17046193884189981</v>
      </c>
      <c r="AA167" s="4">
        <f t="shared" si="4"/>
        <v>12433472</v>
      </c>
    </row>
    <row r="168" spans="2:27">
      <c r="B168" s="93"/>
      <c r="C168" s="99"/>
      <c r="D168" s="96"/>
      <c r="E168" s="110"/>
      <c r="F168" s="27" t="s">
        <v>357</v>
      </c>
      <c r="G168" s="29" t="s">
        <v>358</v>
      </c>
      <c r="H168" s="6"/>
      <c r="I168" s="5"/>
      <c r="J168" s="5"/>
      <c r="K168" s="4"/>
      <c r="L168" s="6"/>
      <c r="M168" s="21"/>
      <c r="N168" s="21"/>
      <c r="O168" s="4"/>
      <c r="P168" s="6"/>
      <c r="Q168" s="21"/>
      <c r="R168" s="21"/>
      <c r="S168" s="4"/>
      <c r="T168" s="6"/>
      <c r="U168" s="5"/>
      <c r="V168" s="5"/>
      <c r="W168" s="4"/>
      <c r="X168" s="6"/>
      <c r="Y168" s="5"/>
      <c r="Z168" s="5"/>
      <c r="AA168" s="4">
        <f t="shared" si="4"/>
        <v>0</v>
      </c>
    </row>
    <row r="169" spans="2:27" ht="13.8" thickBot="1">
      <c r="B169" s="93"/>
      <c r="C169" s="99"/>
      <c r="D169" s="97"/>
      <c r="E169" s="111"/>
      <c r="F169" s="35" t="s">
        <v>359</v>
      </c>
      <c r="G169" s="36" t="s">
        <v>360</v>
      </c>
      <c r="H169" s="6">
        <v>0</v>
      </c>
      <c r="I169" s="5"/>
      <c r="J169" s="5">
        <f>+H169/$H$11</f>
        <v>0</v>
      </c>
      <c r="K169" s="4"/>
      <c r="L169" s="6"/>
      <c r="M169" s="21"/>
      <c r="N169" s="21"/>
      <c r="O169" s="4"/>
      <c r="P169" s="6"/>
      <c r="Q169" s="21"/>
      <c r="R169" s="21"/>
      <c r="S169" s="4"/>
      <c r="T169" s="6"/>
      <c r="U169" s="5"/>
      <c r="V169" s="5"/>
      <c r="W169" s="4"/>
      <c r="X169" s="6"/>
      <c r="Y169" s="5"/>
      <c r="Z169" s="5"/>
      <c r="AA169" s="4">
        <f t="shared" si="4"/>
        <v>0</v>
      </c>
    </row>
    <row r="170" spans="2:27">
      <c r="B170" s="93"/>
      <c r="C170" s="99"/>
      <c r="D170" s="95">
        <v>5.3</v>
      </c>
      <c r="E170" s="109" t="s">
        <v>30</v>
      </c>
      <c r="F170" s="33" t="s">
        <v>361</v>
      </c>
      <c r="G170" s="34" t="s">
        <v>362</v>
      </c>
      <c r="H170" s="6">
        <v>0</v>
      </c>
      <c r="I170" s="5"/>
      <c r="J170" s="5">
        <f>+H170/$H$11</f>
        <v>0</v>
      </c>
      <c r="K170" s="4"/>
      <c r="L170" s="6"/>
      <c r="M170" s="21"/>
      <c r="N170" s="21"/>
      <c r="O170" s="4"/>
      <c r="P170" s="6"/>
      <c r="Q170" s="21"/>
      <c r="R170" s="21"/>
      <c r="S170" s="4"/>
      <c r="T170" s="6"/>
      <c r="U170" s="5"/>
      <c r="V170" s="5"/>
      <c r="W170" s="4"/>
      <c r="X170" s="6"/>
      <c r="Y170" s="5"/>
      <c r="Z170" s="5"/>
      <c r="AA170" s="4">
        <f t="shared" si="4"/>
        <v>0</v>
      </c>
    </row>
    <row r="171" spans="2:27">
      <c r="B171" s="93"/>
      <c r="C171" s="99"/>
      <c r="D171" s="96"/>
      <c r="E171" s="110"/>
      <c r="F171" s="27" t="s">
        <v>363</v>
      </c>
      <c r="G171" s="29" t="s">
        <v>364</v>
      </c>
      <c r="H171" s="6">
        <v>0</v>
      </c>
      <c r="I171" s="5"/>
      <c r="J171" s="5">
        <f>+H171/$H$11</f>
        <v>0</v>
      </c>
      <c r="K171" s="4"/>
      <c r="L171" s="6"/>
      <c r="M171" s="21"/>
      <c r="N171" s="21"/>
      <c r="O171" s="4"/>
      <c r="P171" s="6"/>
      <c r="Q171" s="21"/>
      <c r="R171" s="21"/>
      <c r="S171" s="4"/>
      <c r="T171" s="6"/>
      <c r="U171" s="5"/>
      <c r="V171" s="5"/>
      <c r="W171" s="4"/>
      <c r="X171" s="6"/>
      <c r="Y171" s="5"/>
      <c r="Z171" s="5"/>
      <c r="AA171" s="4">
        <f t="shared" si="4"/>
        <v>0</v>
      </c>
    </row>
    <row r="172" spans="2:27">
      <c r="B172" s="93"/>
      <c r="C172" s="99"/>
      <c r="D172" s="96"/>
      <c r="E172" s="110"/>
      <c r="F172" s="27" t="s">
        <v>365</v>
      </c>
      <c r="G172" s="29" t="s">
        <v>366</v>
      </c>
      <c r="H172" s="6"/>
      <c r="I172" s="5"/>
      <c r="J172" s="5"/>
      <c r="K172" s="4"/>
      <c r="L172" s="6"/>
      <c r="M172" s="21"/>
      <c r="N172" s="21"/>
      <c r="O172" s="4"/>
      <c r="P172" s="6"/>
      <c r="Q172" s="21"/>
      <c r="R172" s="21"/>
      <c r="S172" s="4"/>
      <c r="T172" s="6"/>
      <c r="U172" s="5"/>
      <c r="V172" s="5"/>
      <c r="W172" s="4"/>
      <c r="X172" s="6"/>
      <c r="Y172" s="5"/>
      <c r="Z172" s="5"/>
      <c r="AA172" s="4">
        <f t="shared" si="4"/>
        <v>0</v>
      </c>
    </row>
    <row r="173" spans="2:27" ht="13.8" thickBot="1">
      <c r="B173" s="93"/>
      <c r="C173" s="99"/>
      <c r="D173" s="97"/>
      <c r="E173" s="111"/>
      <c r="F173" s="35" t="s">
        <v>367</v>
      </c>
      <c r="G173" s="36" t="s">
        <v>368</v>
      </c>
      <c r="H173" s="6"/>
      <c r="I173" s="5"/>
      <c r="J173" s="5"/>
      <c r="K173" s="4"/>
      <c r="L173" s="6"/>
      <c r="M173" s="21"/>
      <c r="N173" s="21"/>
      <c r="O173" s="4"/>
      <c r="P173" s="6"/>
      <c r="Q173" s="21"/>
      <c r="R173" s="21"/>
      <c r="S173" s="4"/>
      <c r="T173" s="6"/>
      <c r="U173" s="5"/>
      <c r="V173" s="5"/>
      <c r="W173" s="4"/>
      <c r="X173" s="6"/>
      <c r="Y173" s="5"/>
      <c r="Z173" s="5"/>
      <c r="AA173" s="4">
        <f t="shared" si="4"/>
        <v>0</v>
      </c>
    </row>
    <row r="174" spans="2:27">
      <c r="B174" s="93"/>
      <c r="C174" s="99"/>
      <c r="D174" s="95">
        <v>5.4</v>
      </c>
      <c r="E174" s="109" t="s">
        <v>31</v>
      </c>
      <c r="F174" s="33" t="s">
        <v>369</v>
      </c>
      <c r="G174" s="34" t="s">
        <v>370</v>
      </c>
      <c r="H174" s="6"/>
      <c r="I174" s="5"/>
      <c r="J174" s="5"/>
      <c r="K174" s="4"/>
      <c r="L174" s="6"/>
      <c r="M174" s="21"/>
      <c r="N174" s="21"/>
      <c r="O174" s="4"/>
      <c r="P174" s="6"/>
      <c r="Q174" s="21"/>
      <c r="R174" s="21"/>
      <c r="S174" s="4"/>
      <c r="T174" s="6"/>
      <c r="U174" s="5"/>
      <c r="V174" s="5"/>
      <c r="W174" s="4"/>
      <c r="X174" s="6"/>
      <c r="Y174" s="5"/>
      <c r="Z174" s="5"/>
      <c r="AA174" s="4">
        <f t="shared" si="4"/>
        <v>0</v>
      </c>
    </row>
    <row r="175" spans="2:27">
      <c r="B175" s="93"/>
      <c r="C175" s="99"/>
      <c r="D175" s="96"/>
      <c r="E175" s="110"/>
      <c r="F175" s="27" t="s">
        <v>371</v>
      </c>
      <c r="G175" s="29" t="s">
        <v>372</v>
      </c>
      <c r="H175" s="6">
        <v>1</v>
      </c>
      <c r="I175" s="5"/>
      <c r="J175" s="5">
        <f>+H175/$H$11</f>
        <v>1.1904761904761906E-3</v>
      </c>
      <c r="K175" s="4"/>
      <c r="L175" s="6">
        <v>0</v>
      </c>
      <c r="M175" s="21"/>
      <c r="N175" s="21">
        <f>+L175/$L$11</f>
        <v>0</v>
      </c>
      <c r="O175" s="4"/>
      <c r="P175" s="6">
        <v>0</v>
      </c>
      <c r="Q175" s="21"/>
      <c r="R175" s="21">
        <f>+P175/$P$11</f>
        <v>0</v>
      </c>
      <c r="S175" s="4"/>
      <c r="T175" s="6">
        <v>0</v>
      </c>
      <c r="U175" s="5"/>
      <c r="V175" s="5">
        <f>+T175/$T$11</f>
        <v>0</v>
      </c>
      <c r="W175" s="4"/>
      <c r="X175" s="6">
        <v>6</v>
      </c>
      <c r="Y175" s="5">
        <v>532308</v>
      </c>
      <c r="Z175" s="5">
        <f>+X175/$X$11</f>
        <v>3.9037085230969422E-3</v>
      </c>
      <c r="AA175" s="4">
        <f t="shared" si="4"/>
        <v>3193848</v>
      </c>
    </row>
    <row r="176" spans="2:27">
      <c r="B176" s="93"/>
      <c r="C176" s="99"/>
      <c r="D176" s="96"/>
      <c r="E176" s="110"/>
      <c r="F176" s="27" t="s">
        <v>373</v>
      </c>
      <c r="G176" s="29" t="s">
        <v>374</v>
      </c>
      <c r="H176" s="6"/>
      <c r="I176" s="5"/>
      <c r="J176" s="5"/>
      <c r="K176" s="4"/>
      <c r="L176" s="6"/>
      <c r="M176" s="21"/>
      <c r="N176" s="21"/>
      <c r="O176" s="4"/>
      <c r="P176" s="6"/>
      <c r="Q176" s="21"/>
      <c r="R176" s="21"/>
      <c r="S176" s="4"/>
      <c r="T176" s="6"/>
      <c r="U176" s="5"/>
      <c r="V176" s="5"/>
      <c r="W176" s="4"/>
      <c r="X176" s="6"/>
      <c r="Y176" s="5"/>
      <c r="Z176" s="5"/>
      <c r="AA176" s="4">
        <f t="shared" si="4"/>
        <v>0</v>
      </c>
    </row>
    <row r="177" spans="2:27">
      <c r="B177" s="93"/>
      <c r="C177" s="99"/>
      <c r="D177" s="96"/>
      <c r="E177" s="110"/>
      <c r="F177" s="27" t="s">
        <v>375</v>
      </c>
      <c r="G177" s="29" t="s">
        <v>376</v>
      </c>
      <c r="H177" s="6"/>
      <c r="I177" s="5"/>
      <c r="J177" s="5"/>
      <c r="K177" s="4"/>
      <c r="L177" s="6"/>
      <c r="M177" s="21"/>
      <c r="N177" s="21"/>
      <c r="O177" s="4"/>
      <c r="P177" s="6"/>
      <c r="Q177" s="21"/>
      <c r="R177" s="21"/>
      <c r="S177" s="4"/>
      <c r="T177" s="6"/>
      <c r="U177" s="5"/>
      <c r="V177" s="5"/>
      <c r="W177" s="4"/>
      <c r="X177" s="6"/>
      <c r="Y177" s="5"/>
      <c r="Z177" s="5"/>
      <c r="AA177" s="4">
        <f t="shared" si="4"/>
        <v>0</v>
      </c>
    </row>
    <row r="178" spans="2:27">
      <c r="B178" s="93"/>
      <c r="C178" s="99"/>
      <c r="D178" s="96"/>
      <c r="E178" s="110"/>
      <c r="F178" s="27" t="s">
        <v>377</v>
      </c>
      <c r="G178" s="29" t="s">
        <v>378</v>
      </c>
      <c r="H178" s="6"/>
      <c r="I178" s="5"/>
      <c r="J178" s="5"/>
      <c r="K178" s="4"/>
      <c r="L178" s="6"/>
      <c r="M178" s="21"/>
      <c r="N178" s="21"/>
      <c r="O178" s="4"/>
      <c r="P178" s="6"/>
      <c r="Q178" s="21"/>
      <c r="R178" s="21"/>
      <c r="S178" s="4"/>
      <c r="T178" s="6"/>
      <c r="U178" s="5"/>
      <c r="V178" s="5"/>
      <c r="W178" s="4"/>
      <c r="X178" s="6"/>
      <c r="Y178" s="5"/>
      <c r="Z178" s="5"/>
      <c r="AA178" s="4">
        <f t="shared" si="4"/>
        <v>0</v>
      </c>
    </row>
    <row r="179" spans="2:27" ht="13.8" thickBot="1">
      <c r="B179" s="94"/>
      <c r="C179" s="108"/>
      <c r="D179" s="97"/>
      <c r="E179" s="111"/>
      <c r="F179" s="35" t="s">
        <v>379</v>
      </c>
      <c r="G179" s="36" t="s">
        <v>235</v>
      </c>
      <c r="H179" s="6"/>
      <c r="I179" s="5"/>
      <c r="J179" s="5"/>
      <c r="K179" s="4"/>
      <c r="L179" s="6"/>
      <c r="M179" s="21"/>
      <c r="N179" s="21"/>
      <c r="O179" s="4"/>
      <c r="P179" s="6"/>
      <c r="Q179" s="21"/>
      <c r="R179" s="21"/>
      <c r="S179" s="4"/>
      <c r="T179" s="6"/>
      <c r="U179" s="5"/>
      <c r="V179" s="5"/>
      <c r="W179" s="4"/>
      <c r="X179" s="6"/>
      <c r="Y179" s="5"/>
      <c r="Z179" s="5"/>
      <c r="AA179" s="4">
        <f t="shared" si="4"/>
        <v>0</v>
      </c>
    </row>
    <row r="180" spans="2:27">
      <c r="B180" s="92">
        <v>6</v>
      </c>
      <c r="C180" s="107" t="s">
        <v>32</v>
      </c>
      <c r="D180" s="95">
        <v>6.1</v>
      </c>
      <c r="E180" s="109" t="s">
        <v>37</v>
      </c>
      <c r="F180" s="33" t="s">
        <v>380</v>
      </c>
      <c r="G180" s="34" t="s">
        <v>381</v>
      </c>
      <c r="H180" s="6"/>
      <c r="I180" s="5"/>
      <c r="J180" s="5"/>
      <c r="K180" s="4"/>
      <c r="L180" s="6"/>
      <c r="M180" s="21"/>
      <c r="N180" s="21"/>
      <c r="O180" s="4"/>
      <c r="P180" s="6"/>
      <c r="Q180" s="21"/>
      <c r="R180" s="21"/>
      <c r="S180" s="4"/>
      <c r="T180" s="6"/>
      <c r="U180" s="5"/>
      <c r="V180" s="5"/>
      <c r="W180" s="4"/>
      <c r="X180" s="6"/>
      <c r="Y180" s="5"/>
      <c r="Z180" s="5"/>
      <c r="AA180" s="4">
        <f t="shared" si="4"/>
        <v>0</v>
      </c>
    </row>
    <row r="181" spans="2:27">
      <c r="B181" s="93"/>
      <c r="C181" s="99"/>
      <c r="D181" s="96"/>
      <c r="E181" s="110"/>
      <c r="F181" s="27" t="s">
        <v>382</v>
      </c>
      <c r="G181" s="29" t="s">
        <v>383</v>
      </c>
      <c r="H181" s="6"/>
      <c r="I181" s="5"/>
      <c r="J181" s="5"/>
      <c r="K181" s="4"/>
      <c r="L181" s="6"/>
      <c r="M181" s="21"/>
      <c r="N181" s="21"/>
      <c r="O181" s="4"/>
      <c r="P181" s="6"/>
      <c r="Q181" s="21"/>
      <c r="R181" s="21"/>
      <c r="S181" s="4"/>
      <c r="T181" s="6"/>
      <c r="U181" s="5"/>
      <c r="V181" s="5"/>
      <c r="W181" s="4"/>
      <c r="X181" s="6"/>
      <c r="Y181" s="5"/>
      <c r="Z181" s="5"/>
      <c r="AA181" s="4">
        <f t="shared" si="4"/>
        <v>0</v>
      </c>
    </row>
    <row r="182" spans="2:27" ht="13.8" thickBot="1">
      <c r="B182" s="93"/>
      <c r="C182" s="99"/>
      <c r="D182" s="97"/>
      <c r="E182" s="111"/>
      <c r="F182" s="35" t="s">
        <v>384</v>
      </c>
      <c r="G182" s="36" t="s">
        <v>385</v>
      </c>
      <c r="H182" s="6"/>
      <c r="I182" s="5"/>
      <c r="J182" s="5"/>
      <c r="K182" s="4"/>
      <c r="L182" s="6"/>
      <c r="M182" s="21"/>
      <c r="N182" s="21"/>
      <c r="O182" s="4"/>
      <c r="P182" s="6"/>
      <c r="Q182" s="21"/>
      <c r="R182" s="21"/>
      <c r="S182" s="4"/>
      <c r="T182" s="6"/>
      <c r="U182" s="5"/>
      <c r="V182" s="5"/>
      <c r="W182" s="4"/>
      <c r="X182" s="6"/>
      <c r="Y182" s="5"/>
      <c r="Z182" s="5"/>
      <c r="AA182" s="4">
        <f t="shared" si="4"/>
        <v>0</v>
      </c>
    </row>
    <row r="183" spans="2:27">
      <c r="B183" s="93"/>
      <c r="C183" s="99"/>
      <c r="D183" s="95">
        <v>6.2</v>
      </c>
      <c r="E183" s="109" t="s">
        <v>33</v>
      </c>
      <c r="F183" s="51" t="s">
        <v>116</v>
      </c>
      <c r="G183" s="52" t="s">
        <v>117</v>
      </c>
      <c r="H183" s="6">
        <v>145</v>
      </c>
      <c r="I183" s="5"/>
      <c r="J183" s="5">
        <f>+H183/$H$11</f>
        <v>0.17261904761904762</v>
      </c>
      <c r="K183" s="4"/>
      <c r="L183" s="6">
        <v>137</v>
      </c>
      <c r="M183" s="21"/>
      <c r="N183" s="21">
        <f>+L183/$L$11</f>
        <v>0.43769968051118213</v>
      </c>
      <c r="O183" s="4"/>
      <c r="P183" s="6">
        <v>49</v>
      </c>
      <c r="Q183" s="21"/>
      <c r="R183" s="21">
        <f>+P183/$P$11</f>
        <v>0.11290322580645161</v>
      </c>
      <c r="S183" s="4"/>
      <c r="T183" s="6">
        <v>74</v>
      </c>
      <c r="U183" s="5"/>
      <c r="V183" s="5">
        <f>+T183/$T$11</f>
        <v>7.6367389060887511E-2</v>
      </c>
      <c r="W183" s="4"/>
      <c r="X183" s="6">
        <v>171</v>
      </c>
      <c r="Y183" s="5">
        <v>21182</v>
      </c>
      <c r="Z183" s="5">
        <f>+X183/$X$11</f>
        <v>0.11125569290826284</v>
      </c>
      <c r="AA183" s="4">
        <f t="shared" si="4"/>
        <v>3622122</v>
      </c>
    </row>
    <row r="184" spans="2:27">
      <c r="B184" s="93"/>
      <c r="C184" s="99"/>
      <c r="D184" s="96"/>
      <c r="E184" s="110"/>
      <c r="F184" s="41" t="s">
        <v>118</v>
      </c>
      <c r="G184" s="42" t="s">
        <v>119</v>
      </c>
      <c r="H184" s="6"/>
      <c r="I184" s="5"/>
      <c r="J184" s="5"/>
      <c r="K184" s="4"/>
      <c r="L184" s="6"/>
      <c r="M184" s="21"/>
      <c r="N184" s="21"/>
      <c r="O184" s="4"/>
      <c r="P184" s="6"/>
      <c r="Q184" s="21"/>
      <c r="R184" s="21"/>
      <c r="S184" s="4"/>
      <c r="T184" s="6"/>
      <c r="U184" s="5"/>
      <c r="V184" s="5"/>
      <c r="W184" s="4"/>
      <c r="X184" s="6"/>
      <c r="Y184" s="5"/>
      <c r="Z184" s="5"/>
      <c r="AA184" s="4">
        <f t="shared" si="4"/>
        <v>0</v>
      </c>
    </row>
    <row r="185" spans="2:27">
      <c r="B185" s="93"/>
      <c r="C185" s="99"/>
      <c r="D185" s="96"/>
      <c r="E185" s="110"/>
      <c r="F185" s="41" t="s">
        <v>186</v>
      </c>
      <c r="G185" s="42" t="s">
        <v>187</v>
      </c>
      <c r="H185" s="6">
        <v>109</v>
      </c>
      <c r="I185" s="5"/>
      <c r="J185" s="5">
        <f>+H185/$H$11</f>
        <v>0.12976190476190477</v>
      </c>
      <c r="K185" s="4"/>
      <c r="L185" s="6">
        <v>15</v>
      </c>
      <c r="M185" s="21"/>
      <c r="N185" s="21">
        <f>+L185/$L$11</f>
        <v>4.7923322683706068E-2</v>
      </c>
      <c r="O185" s="4"/>
      <c r="P185" s="6">
        <v>0</v>
      </c>
      <c r="Q185" s="21"/>
      <c r="R185" s="21">
        <f>+P185/$P$11</f>
        <v>0</v>
      </c>
      <c r="S185" s="4"/>
      <c r="T185" s="6">
        <v>18</v>
      </c>
      <c r="U185" s="5"/>
      <c r="V185" s="5">
        <f>+T185/$T$11</f>
        <v>1.8575851393188854E-2</v>
      </c>
      <c r="W185" s="4"/>
      <c r="X185" s="6">
        <v>3</v>
      </c>
      <c r="Y185" s="5">
        <v>21182</v>
      </c>
      <c r="Z185" s="5">
        <f>+X185/$X$11</f>
        <v>1.9518542615484711E-3</v>
      </c>
      <c r="AA185" s="4">
        <f t="shared" si="4"/>
        <v>63546</v>
      </c>
    </row>
    <row r="186" spans="2:27">
      <c r="B186" s="93"/>
      <c r="C186" s="99"/>
      <c r="D186" s="96"/>
      <c r="E186" s="110"/>
      <c r="F186" s="41" t="s">
        <v>188</v>
      </c>
      <c r="G186" s="42" t="s">
        <v>189</v>
      </c>
      <c r="H186" s="6">
        <v>28</v>
      </c>
      <c r="I186" s="5"/>
      <c r="J186" s="5">
        <f>+H186/$H$11</f>
        <v>3.3333333333333333E-2</v>
      </c>
      <c r="K186" s="4"/>
      <c r="L186" s="6">
        <v>28</v>
      </c>
      <c r="M186" s="21"/>
      <c r="N186" s="21">
        <f>+L186/$L$11</f>
        <v>8.9456869009584661E-2</v>
      </c>
      <c r="O186" s="4"/>
      <c r="P186" s="6">
        <v>8</v>
      </c>
      <c r="Q186" s="21"/>
      <c r="R186" s="21">
        <f>+P186/$P$11</f>
        <v>1.8433179723502304E-2</v>
      </c>
      <c r="S186" s="4"/>
      <c r="T186" s="6">
        <v>16</v>
      </c>
      <c r="U186" s="5"/>
      <c r="V186" s="5">
        <f>+T186/$T$11</f>
        <v>1.6511867905056758E-2</v>
      </c>
      <c r="W186" s="4"/>
      <c r="X186" s="6">
        <v>33</v>
      </c>
      <c r="Y186" s="5">
        <v>21182</v>
      </c>
      <c r="Z186" s="5">
        <f>+X186/$X$11</f>
        <v>2.1470396877033181E-2</v>
      </c>
      <c r="AA186" s="4">
        <f t="shared" si="4"/>
        <v>699006</v>
      </c>
    </row>
    <row r="187" spans="2:27" ht="13.8" thickBot="1">
      <c r="B187" s="93"/>
      <c r="C187" s="99"/>
      <c r="D187" s="97"/>
      <c r="E187" s="111"/>
      <c r="F187" s="35" t="s">
        <v>386</v>
      </c>
      <c r="G187" s="36" t="s">
        <v>387</v>
      </c>
      <c r="H187" s="6"/>
      <c r="I187" s="5"/>
      <c r="J187" s="5"/>
      <c r="K187" s="4"/>
      <c r="L187" s="6"/>
      <c r="M187" s="21"/>
      <c r="N187" s="21"/>
      <c r="O187" s="4"/>
      <c r="P187" s="6"/>
      <c r="Q187" s="21"/>
      <c r="R187" s="21"/>
      <c r="S187" s="4"/>
      <c r="T187" s="6"/>
      <c r="U187" s="5"/>
      <c r="V187" s="5"/>
      <c r="W187" s="4"/>
      <c r="X187" s="6"/>
      <c r="Y187" s="5"/>
      <c r="Z187" s="5"/>
      <c r="AA187" s="4">
        <f t="shared" si="4"/>
        <v>0</v>
      </c>
    </row>
    <row r="188" spans="2:27" ht="27" thickBot="1">
      <c r="B188" s="93"/>
      <c r="C188" s="99"/>
      <c r="D188" s="49">
        <v>6.3</v>
      </c>
      <c r="E188" s="50" t="s">
        <v>34</v>
      </c>
      <c r="F188" s="43">
        <v>715</v>
      </c>
      <c r="G188" s="44" t="s">
        <v>49</v>
      </c>
      <c r="H188" s="6"/>
      <c r="I188" s="5"/>
      <c r="J188" s="5"/>
      <c r="K188" s="4"/>
      <c r="L188" s="6"/>
      <c r="M188" s="21"/>
      <c r="N188" s="21"/>
      <c r="O188" s="4"/>
      <c r="P188" s="6"/>
      <c r="Q188" s="21"/>
      <c r="R188" s="21"/>
      <c r="S188" s="4"/>
      <c r="T188" s="6"/>
      <c r="U188" s="5"/>
      <c r="V188" s="5"/>
      <c r="W188" s="4"/>
      <c r="X188" s="6"/>
      <c r="Y188" s="5"/>
      <c r="Z188" s="5"/>
      <c r="AA188" s="4">
        <f t="shared" si="4"/>
        <v>0</v>
      </c>
    </row>
    <row r="189" spans="2:27" ht="13.8" thickBot="1">
      <c r="B189" s="93"/>
      <c r="C189" s="99"/>
      <c r="D189" s="49">
        <v>6.4</v>
      </c>
      <c r="E189" s="50" t="s">
        <v>35</v>
      </c>
      <c r="F189" s="43" t="s">
        <v>388</v>
      </c>
      <c r="G189" s="53" t="s">
        <v>389</v>
      </c>
      <c r="H189" s="6"/>
      <c r="I189" s="5"/>
      <c r="J189" s="5"/>
      <c r="K189" s="4"/>
      <c r="L189" s="6"/>
      <c r="M189" s="21"/>
      <c r="N189" s="21"/>
      <c r="O189" s="4"/>
      <c r="P189" s="6"/>
      <c r="Q189" s="21"/>
      <c r="R189" s="21"/>
      <c r="S189" s="4"/>
      <c r="T189" s="6"/>
      <c r="U189" s="5"/>
      <c r="V189" s="5"/>
      <c r="W189" s="4"/>
      <c r="X189" s="6"/>
      <c r="Y189" s="5"/>
      <c r="Z189" s="5"/>
      <c r="AA189" s="4">
        <f t="shared" si="4"/>
        <v>0</v>
      </c>
    </row>
    <row r="190" spans="2:27">
      <c r="B190" s="93"/>
      <c r="C190" s="99"/>
      <c r="D190" s="95">
        <v>6.5</v>
      </c>
      <c r="E190" s="109" t="s">
        <v>36</v>
      </c>
      <c r="F190" s="33" t="s">
        <v>390</v>
      </c>
      <c r="G190" s="34" t="s">
        <v>391</v>
      </c>
      <c r="H190" s="6"/>
      <c r="I190" s="5"/>
      <c r="J190" s="5"/>
      <c r="K190" s="4"/>
      <c r="L190" s="6"/>
      <c r="M190" s="21"/>
      <c r="N190" s="21"/>
      <c r="O190" s="4"/>
      <c r="P190" s="6"/>
      <c r="Q190" s="21"/>
      <c r="R190" s="21"/>
      <c r="S190" s="4"/>
      <c r="T190" s="6"/>
      <c r="U190" s="5"/>
      <c r="V190" s="5"/>
      <c r="W190" s="4"/>
      <c r="X190" s="6"/>
      <c r="Y190" s="5"/>
      <c r="Z190" s="5"/>
      <c r="AA190" s="4">
        <f t="shared" si="4"/>
        <v>0</v>
      </c>
    </row>
    <row r="191" spans="2:27" ht="13.8" thickBot="1">
      <c r="B191" s="93"/>
      <c r="C191" s="99"/>
      <c r="D191" s="97"/>
      <c r="E191" s="111"/>
      <c r="F191" s="35" t="s">
        <v>392</v>
      </c>
      <c r="G191" s="36" t="s">
        <v>393</v>
      </c>
      <c r="H191" s="6"/>
      <c r="I191" s="5"/>
      <c r="J191" s="5"/>
      <c r="K191" s="4"/>
      <c r="L191" s="6"/>
      <c r="M191" s="21"/>
      <c r="N191" s="21"/>
      <c r="O191" s="4"/>
      <c r="P191" s="6"/>
      <c r="Q191" s="21"/>
      <c r="R191" s="21"/>
      <c r="S191" s="4"/>
      <c r="T191" s="6"/>
      <c r="U191" s="5"/>
      <c r="V191" s="5"/>
      <c r="W191" s="4"/>
      <c r="X191" s="6"/>
      <c r="Y191" s="5"/>
      <c r="Z191" s="5"/>
      <c r="AA191" s="4">
        <f t="shared" si="4"/>
        <v>0</v>
      </c>
    </row>
    <row r="192" spans="2:27" ht="13.8" thickBot="1">
      <c r="B192" s="93"/>
      <c r="C192" s="99"/>
      <c r="D192" s="49">
        <v>6.6</v>
      </c>
      <c r="E192" s="50" t="s">
        <v>38</v>
      </c>
      <c r="F192" s="43" t="s">
        <v>394</v>
      </c>
      <c r="G192" s="53" t="s">
        <v>157</v>
      </c>
      <c r="H192" s="6"/>
      <c r="I192" s="5"/>
      <c r="J192" s="5"/>
      <c r="K192" s="4"/>
      <c r="L192" s="6"/>
      <c r="M192" s="21"/>
      <c r="N192" s="21"/>
      <c r="O192" s="4"/>
      <c r="P192" s="6"/>
      <c r="Q192" s="21"/>
      <c r="R192" s="21"/>
      <c r="S192" s="4"/>
      <c r="T192" s="6"/>
      <c r="U192" s="5"/>
      <c r="V192" s="5"/>
      <c r="W192" s="4"/>
      <c r="X192" s="6"/>
      <c r="Y192" s="5"/>
      <c r="Z192" s="5"/>
      <c r="AA192" s="4">
        <f t="shared" si="4"/>
        <v>0</v>
      </c>
    </row>
    <row r="193" spans="2:28" ht="13.8" thickBot="1">
      <c r="B193" s="93"/>
      <c r="C193" s="99"/>
      <c r="D193" s="49">
        <v>6.7</v>
      </c>
      <c r="E193" s="50" t="s">
        <v>39</v>
      </c>
      <c r="F193" s="43" t="s">
        <v>395</v>
      </c>
      <c r="G193" s="53" t="s">
        <v>396</v>
      </c>
      <c r="H193" s="6">
        <v>796</v>
      </c>
      <c r="I193" s="5"/>
      <c r="J193" s="5">
        <f>+H193/$H$11</f>
        <v>0.94761904761904758</v>
      </c>
      <c r="K193" s="4"/>
      <c r="L193" s="6">
        <v>699</v>
      </c>
      <c r="M193" s="21"/>
      <c r="N193" s="21">
        <f>+L193/$L$11</f>
        <v>2.2332268370607027</v>
      </c>
      <c r="O193" s="4"/>
      <c r="P193" s="6">
        <v>462</v>
      </c>
      <c r="Q193" s="21"/>
      <c r="R193" s="21">
        <f>+P193/$P$11</f>
        <v>1.064516129032258</v>
      </c>
      <c r="S193" s="4"/>
      <c r="T193" s="6">
        <v>1188</v>
      </c>
      <c r="U193" s="5"/>
      <c r="V193" s="5">
        <f>+T193/$T$11</f>
        <v>1.2260061919504643</v>
      </c>
      <c r="W193" s="4"/>
      <c r="X193" s="6">
        <v>2398</v>
      </c>
      <c r="Y193" s="5"/>
      <c r="Z193" s="5">
        <f>+X193/$X$11</f>
        <v>1.5601821730644112</v>
      </c>
      <c r="AA193" s="4">
        <f t="shared" si="4"/>
        <v>0</v>
      </c>
    </row>
    <row r="194" spans="2:28" ht="27" thickBot="1">
      <c r="B194" s="94"/>
      <c r="C194" s="99"/>
      <c r="D194" s="87">
        <v>6.8</v>
      </c>
      <c r="E194" s="86" t="s">
        <v>40</v>
      </c>
      <c r="F194" s="54">
        <v>716</v>
      </c>
      <c r="G194" s="55" t="s">
        <v>49</v>
      </c>
      <c r="H194" s="6"/>
      <c r="I194" s="5"/>
      <c r="J194" s="5"/>
      <c r="K194" s="4"/>
      <c r="L194" s="6"/>
      <c r="M194" s="21"/>
      <c r="N194" s="21"/>
      <c r="O194" s="4"/>
      <c r="P194" s="6"/>
      <c r="Q194" s="21"/>
      <c r="R194" s="21"/>
      <c r="S194" s="4"/>
      <c r="T194" s="6"/>
      <c r="U194" s="5"/>
      <c r="V194" s="5"/>
      <c r="W194" s="4"/>
      <c r="X194" s="6"/>
      <c r="Y194" s="5"/>
      <c r="Z194" s="5"/>
      <c r="AA194" s="4">
        <f t="shared" si="4"/>
        <v>0</v>
      </c>
    </row>
    <row r="195" spans="2:28">
      <c r="B195" s="92">
        <v>7</v>
      </c>
      <c r="C195" s="98" t="s">
        <v>41</v>
      </c>
      <c r="D195" s="95">
        <v>7.2</v>
      </c>
      <c r="E195" s="109" t="s">
        <v>42</v>
      </c>
      <c r="F195" s="33">
        <v>907</v>
      </c>
      <c r="G195" s="39" t="s">
        <v>1</v>
      </c>
      <c r="H195" s="6"/>
      <c r="I195" s="5"/>
      <c r="J195" s="5"/>
      <c r="K195" s="4"/>
      <c r="L195" s="6"/>
      <c r="M195" s="21"/>
      <c r="N195" s="21"/>
      <c r="O195" s="4"/>
      <c r="P195" s="6"/>
      <c r="Q195" s="21"/>
      <c r="R195" s="21"/>
      <c r="S195" s="4"/>
      <c r="T195" s="6"/>
      <c r="U195" s="5"/>
      <c r="V195" s="5"/>
      <c r="W195" s="4"/>
      <c r="X195" s="6"/>
      <c r="Y195" s="5"/>
      <c r="Z195" s="5"/>
      <c r="AA195" s="4">
        <f t="shared" si="4"/>
        <v>0</v>
      </c>
    </row>
    <row r="196" spans="2:28" ht="13.8" thickBot="1">
      <c r="B196" s="93"/>
      <c r="C196" s="99"/>
      <c r="D196" s="97"/>
      <c r="E196" s="111"/>
      <c r="F196" s="35">
        <v>908</v>
      </c>
      <c r="G196" s="45" t="s">
        <v>2</v>
      </c>
      <c r="H196" s="6"/>
      <c r="I196" s="5"/>
      <c r="J196" s="5"/>
      <c r="K196" s="4"/>
      <c r="L196" s="6"/>
      <c r="M196" s="21"/>
      <c r="N196" s="21"/>
      <c r="O196" s="4"/>
      <c r="P196" s="6"/>
      <c r="Q196" s="21"/>
      <c r="R196" s="21"/>
      <c r="S196" s="4"/>
      <c r="T196" s="6"/>
      <c r="U196" s="5"/>
      <c r="V196" s="5"/>
      <c r="W196" s="4"/>
      <c r="X196" s="6"/>
      <c r="Y196" s="5"/>
      <c r="Z196" s="5"/>
      <c r="AA196" s="4">
        <f t="shared" si="4"/>
        <v>0</v>
      </c>
    </row>
    <row r="197" spans="2:28">
      <c r="B197" s="93"/>
      <c r="C197" s="99"/>
      <c r="D197" s="95">
        <v>7.1</v>
      </c>
      <c r="E197" s="110" t="s">
        <v>43</v>
      </c>
      <c r="F197" s="37" t="s">
        <v>397</v>
      </c>
      <c r="G197" s="38" t="s">
        <v>398</v>
      </c>
      <c r="H197" s="6"/>
      <c r="I197" s="5"/>
      <c r="J197" s="5"/>
      <c r="K197" s="4"/>
      <c r="L197" s="6"/>
      <c r="M197" s="21"/>
      <c r="N197" s="21"/>
      <c r="O197" s="4"/>
      <c r="P197" s="6"/>
      <c r="Q197" s="21"/>
      <c r="R197" s="21"/>
      <c r="S197" s="4"/>
      <c r="T197" s="6"/>
      <c r="U197" s="5"/>
      <c r="V197" s="5"/>
      <c r="W197" s="4"/>
      <c r="X197" s="6"/>
      <c r="Y197" s="5"/>
      <c r="Z197" s="5"/>
      <c r="AA197" s="4">
        <f t="shared" si="4"/>
        <v>0</v>
      </c>
    </row>
    <row r="198" spans="2:28" ht="13.8" thickBot="1">
      <c r="B198" s="94"/>
      <c r="C198" s="100"/>
      <c r="D198" s="97"/>
      <c r="E198" s="111"/>
      <c r="F198" s="35" t="s">
        <v>399</v>
      </c>
      <c r="G198" s="36" t="s">
        <v>400</v>
      </c>
      <c r="H198" s="6"/>
      <c r="I198" s="5"/>
      <c r="J198" s="5"/>
      <c r="K198" s="4"/>
      <c r="L198" s="6"/>
      <c r="M198" s="21"/>
      <c r="N198" s="21"/>
      <c r="O198" s="4"/>
      <c r="P198" s="6"/>
      <c r="Q198" s="21"/>
      <c r="R198" s="21"/>
      <c r="S198" s="4"/>
      <c r="T198" s="6"/>
      <c r="U198" s="5"/>
      <c r="V198" s="5"/>
      <c r="W198" s="4"/>
      <c r="X198" s="6"/>
      <c r="Y198" s="5"/>
      <c r="Z198" s="5"/>
      <c r="AA198" s="4">
        <f t="shared" si="4"/>
        <v>0</v>
      </c>
    </row>
    <row r="199" spans="2:28" ht="15" thickBot="1">
      <c r="G199" s="2"/>
      <c r="H199" s="56"/>
      <c r="I199" s="57"/>
      <c r="J199" s="57"/>
      <c r="K199" s="3">
        <f>SUM(K14:K198)</f>
        <v>0</v>
      </c>
      <c r="L199" s="56"/>
      <c r="M199" s="57"/>
      <c r="N199" s="57"/>
      <c r="O199" s="3">
        <f>SUM(O14:O198)</f>
        <v>0</v>
      </c>
      <c r="P199" s="56"/>
      <c r="Q199" s="57"/>
      <c r="R199" s="57"/>
      <c r="S199" s="3">
        <f>SUM(S14:S198)</f>
        <v>0</v>
      </c>
      <c r="T199" s="56"/>
      <c r="U199" s="57"/>
      <c r="V199" s="57"/>
      <c r="W199" s="3">
        <f>SUM(W14:W198)</f>
        <v>0</v>
      </c>
      <c r="X199" s="56"/>
      <c r="Y199" s="57"/>
      <c r="Z199" s="57"/>
      <c r="AA199" s="3">
        <f>SUM(AA14:AA198)</f>
        <v>247268381</v>
      </c>
      <c r="AB199" s="2"/>
    </row>
    <row r="200" spans="2:28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2:28" ht="13.8" thickBot="1">
      <c r="C201" s="104" t="s">
        <v>403</v>
      </c>
      <c r="D201" s="105"/>
      <c r="E201" s="105"/>
      <c r="F201" s="105"/>
      <c r="G201" s="105"/>
      <c r="H201" s="106"/>
      <c r="K201" s="1">
        <f>+I11-K199</f>
        <v>142244235</v>
      </c>
      <c r="O201" s="1">
        <f>+M11-O199</f>
        <v>116753023</v>
      </c>
      <c r="S201" s="1">
        <f>+Q11-S199</f>
        <v>82307524</v>
      </c>
      <c r="W201" s="1">
        <f>+U11-W199</f>
        <v>149558398</v>
      </c>
      <c r="AA201" s="1">
        <f>+Y11-AA199</f>
        <v>6501006</v>
      </c>
    </row>
  </sheetData>
  <mergeCells count="112">
    <mergeCell ref="B180:B194"/>
    <mergeCell ref="C180:C194"/>
    <mergeCell ref="D180:D182"/>
    <mergeCell ref="E180:E182"/>
    <mergeCell ref="D183:D187"/>
    <mergeCell ref="E183:E187"/>
    <mergeCell ref="C201:H201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22:B110"/>
    <mergeCell ref="C22:C110"/>
    <mergeCell ref="D22:D25"/>
    <mergeCell ref="E22:E25"/>
    <mergeCell ref="D27:D30"/>
    <mergeCell ref="E27:E30"/>
    <mergeCell ref="D32:D110"/>
    <mergeCell ref="E32:E110"/>
    <mergeCell ref="Y12:Y13"/>
    <mergeCell ref="K12:K13"/>
    <mergeCell ref="L12:L13"/>
    <mergeCell ref="AA12:AA13"/>
    <mergeCell ref="B14:B21"/>
    <mergeCell ref="C14:C21"/>
    <mergeCell ref="D14:D18"/>
    <mergeCell ref="E14:E18"/>
    <mergeCell ref="D19:D21"/>
    <mergeCell ref="E19:E21"/>
    <mergeCell ref="S12:S13"/>
    <mergeCell ref="T12:T13"/>
    <mergeCell ref="U12:U13"/>
    <mergeCell ref="V12:V13"/>
    <mergeCell ref="W12:W13"/>
    <mergeCell ref="X12:X13"/>
    <mergeCell ref="M12:M13"/>
    <mergeCell ref="N12:N13"/>
    <mergeCell ref="O12:O13"/>
    <mergeCell ref="P12:P13"/>
    <mergeCell ref="Q12:Q13"/>
    <mergeCell ref="R12:R13"/>
    <mergeCell ref="C12:G12"/>
    <mergeCell ref="H12:H13"/>
    <mergeCell ref="I12:I13"/>
    <mergeCell ref="J12:J13"/>
    <mergeCell ref="S9:S10"/>
    <mergeCell ref="T9:T10"/>
    <mergeCell ref="L9:L10"/>
    <mergeCell ref="M9:M10"/>
    <mergeCell ref="N9:N10"/>
    <mergeCell ref="O9:O10"/>
    <mergeCell ref="P9:P10"/>
    <mergeCell ref="Q9:Q10"/>
    <mergeCell ref="Z12:Z13"/>
    <mergeCell ref="C5:K5"/>
    <mergeCell ref="H7:K7"/>
    <mergeCell ref="L7:O7"/>
    <mergeCell ref="P7:S7"/>
    <mergeCell ref="T7:W7"/>
    <mergeCell ref="X7:AA7"/>
    <mergeCell ref="X9:X10"/>
    <mergeCell ref="Y9:Y10"/>
    <mergeCell ref="Z9:Z10"/>
    <mergeCell ref="AA9:AA10"/>
    <mergeCell ref="U9:U10"/>
    <mergeCell ref="V9:V10"/>
    <mergeCell ref="W9:W10"/>
    <mergeCell ref="C8:G11"/>
    <mergeCell ref="H8:K8"/>
    <mergeCell ref="L8:O8"/>
    <mergeCell ref="P8:S8"/>
    <mergeCell ref="T8:W8"/>
    <mergeCell ref="X8:AA8"/>
    <mergeCell ref="H9:H10"/>
    <mergeCell ref="I9:I10"/>
    <mergeCell ref="J9:J10"/>
    <mergeCell ref="K9:K10"/>
    <mergeCell ref="R9:R10"/>
  </mergeCells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>
  <dimension ref="B1:AB201"/>
  <sheetViews>
    <sheetView topLeftCell="F3" zoomScale="80" zoomScaleNormal="80" zoomScalePageLayoutView="80" workbookViewId="0">
      <pane xSplit="2" ySplit="11" topLeftCell="H168" activePane="bottomRight" state="frozen"/>
      <selection activeCell="F3" sqref="F3"/>
      <selection pane="topRight" activeCell="H3" sqref="H3"/>
      <selection pane="bottomLeft" activeCell="F14" sqref="F14"/>
      <selection pane="bottomRight" activeCell="C201" sqref="C201:H201"/>
    </sheetView>
  </sheetViews>
  <sheetFormatPr baseColWidth="10" defaultColWidth="10.77734375" defaultRowHeight="13.2"/>
  <cols>
    <col min="1" max="2" width="4.6640625" style="1" customWidth="1"/>
    <col min="3" max="3" width="35.44140625" style="1" customWidth="1"/>
    <col min="4" max="4" width="4.6640625" style="1" customWidth="1"/>
    <col min="5" max="5" width="28.6640625" style="1" customWidth="1"/>
    <col min="6" max="6" width="4.77734375" style="1" customWidth="1"/>
    <col min="7" max="7" width="45" style="1" customWidth="1"/>
    <col min="8" max="27" width="15.6640625" style="1" customWidth="1"/>
    <col min="28" max="36" width="15.44140625" style="1" customWidth="1"/>
    <col min="37" max="37" width="4.109375" style="1" customWidth="1"/>
    <col min="38" max="46" width="15.44140625" style="1" customWidth="1"/>
    <col min="47" max="47" width="4.109375" style="1" customWidth="1"/>
    <col min="48" max="56" width="15.44140625" style="1" customWidth="1"/>
    <col min="57" max="57" width="4.109375" style="1" customWidth="1"/>
    <col min="58" max="66" width="15.44140625" style="1" customWidth="1"/>
    <col min="67" max="67" width="4.109375" style="1" customWidth="1"/>
    <col min="68" max="76" width="15.44140625" style="1" customWidth="1"/>
    <col min="77" max="77" width="4.109375" style="1" customWidth="1"/>
    <col min="78" max="86" width="15.44140625" style="1" customWidth="1"/>
    <col min="87" max="16384" width="10.77734375" style="1"/>
  </cols>
  <sheetData>
    <row r="1" spans="2:28" ht="14.4">
      <c r="C1" s="19"/>
      <c r="D1" s="19"/>
      <c r="E1" s="19"/>
      <c r="F1" s="19"/>
      <c r="H1"/>
      <c r="I1"/>
      <c r="J1"/>
    </row>
    <row r="2" spans="2:28" ht="14.4">
      <c r="H2"/>
      <c r="I2"/>
      <c r="J2"/>
    </row>
    <row r="3" spans="2:28" ht="18">
      <c r="G3" s="20" t="s">
        <v>406</v>
      </c>
      <c r="H3"/>
      <c r="I3"/>
      <c r="J3"/>
    </row>
    <row r="4" spans="2:28" ht="13.8" thickBot="1"/>
    <row r="5" spans="2:28" ht="18.600000000000001" thickBot="1">
      <c r="C5" s="149" t="s">
        <v>405</v>
      </c>
      <c r="D5" s="150"/>
      <c r="E5" s="150"/>
      <c r="F5" s="150"/>
      <c r="G5" s="150"/>
      <c r="H5" s="150"/>
      <c r="I5" s="150"/>
      <c r="J5" s="150"/>
      <c r="K5" s="151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</row>
    <row r="6" spans="2:28" ht="15" thickBot="1">
      <c r="C6"/>
      <c r="D6"/>
      <c r="E6"/>
      <c r="F6"/>
      <c r="G6"/>
      <c r="H6"/>
    </row>
    <row r="7" spans="2:28" ht="13.8" thickBot="1">
      <c r="H7" s="128" t="s">
        <v>61</v>
      </c>
      <c r="I7" s="129"/>
      <c r="J7" s="129"/>
      <c r="K7" s="130"/>
      <c r="L7" s="128" t="s">
        <v>60</v>
      </c>
      <c r="M7" s="129"/>
      <c r="N7" s="129"/>
      <c r="O7" s="130"/>
      <c r="P7" s="128" t="s">
        <v>59</v>
      </c>
      <c r="Q7" s="129"/>
      <c r="R7" s="129"/>
      <c r="S7" s="130"/>
      <c r="T7" s="128" t="s">
        <v>58</v>
      </c>
      <c r="U7" s="129"/>
      <c r="V7" s="129"/>
      <c r="W7" s="130"/>
      <c r="X7" s="128" t="s">
        <v>57</v>
      </c>
      <c r="Y7" s="129"/>
      <c r="Z7" s="129"/>
      <c r="AA7" s="130"/>
    </row>
    <row r="8" spans="2:28" ht="13.8" thickBot="1">
      <c r="C8" s="131" t="s">
        <v>56</v>
      </c>
      <c r="D8" s="132"/>
      <c r="E8" s="133"/>
      <c r="F8" s="134"/>
      <c r="G8" s="135"/>
      <c r="H8" s="146" t="s">
        <v>54</v>
      </c>
      <c r="I8" s="147"/>
      <c r="J8" s="147"/>
      <c r="K8" s="148"/>
      <c r="L8" s="146" t="s">
        <v>54</v>
      </c>
      <c r="M8" s="147"/>
      <c r="N8" s="147"/>
      <c r="O8" s="148"/>
      <c r="P8" s="146" t="s">
        <v>54</v>
      </c>
      <c r="Q8" s="147"/>
      <c r="R8" s="147"/>
      <c r="S8" s="148"/>
      <c r="T8" s="146" t="s">
        <v>54</v>
      </c>
      <c r="U8" s="147"/>
      <c r="V8" s="147"/>
      <c r="W8" s="148"/>
      <c r="X8" s="146" t="s">
        <v>54</v>
      </c>
      <c r="Y8" s="147"/>
      <c r="Z8" s="147"/>
      <c r="AA8" s="148"/>
    </row>
    <row r="9" spans="2:28">
      <c r="C9" s="136"/>
      <c r="D9" s="137"/>
      <c r="E9" s="138"/>
      <c r="F9" s="139"/>
      <c r="G9" s="140"/>
      <c r="H9" s="126" t="s">
        <v>70</v>
      </c>
      <c r="I9" s="116" t="s">
        <v>64</v>
      </c>
      <c r="J9" s="116" t="s">
        <v>65</v>
      </c>
      <c r="K9" s="118" t="s">
        <v>53</v>
      </c>
      <c r="L9" s="126" t="s">
        <v>70</v>
      </c>
      <c r="M9" s="116" t="s">
        <v>64</v>
      </c>
      <c r="N9" s="116" t="s">
        <v>65</v>
      </c>
      <c r="O9" s="118" t="s">
        <v>53</v>
      </c>
      <c r="P9" s="126" t="s">
        <v>70</v>
      </c>
      <c r="Q9" s="116" t="s">
        <v>64</v>
      </c>
      <c r="R9" s="116" t="s">
        <v>65</v>
      </c>
      <c r="S9" s="118" t="s">
        <v>53</v>
      </c>
      <c r="T9" s="126" t="s">
        <v>70</v>
      </c>
      <c r="U9" s="116" t="s">
        <v>64</v>
      </c>
      <c r="V9" s="116" t="s">
        <v>65</v>
      </c>
      <c r="W9" s="118" t="s">
        <v>53</v>
      </c>
      <c r="X9" s="126" t="s">
        <v>70</v>
      </c>
      <c r="Y9" s="116" t="s">
        <v>64</v>
      </c>
      <c r="Z9" s="116" t="s">
        <v>65</v>
      </c>
      <c r="AA9" s="118" t="s">
        <v>53</v>
      </c>
    </row>
    <row r="10" spans="2:28" ht="13.8" thickBot="1">
      <c r="C10" s="136"/>
      <c r="D10" s="137"/>
      <c r="E10" s="138"/>
      <c r="F10" s="139"/>
      <c r="G10" s="140"/>
      <c r="H10" s="127"/>
      <c r="I10" s="125"/>
      <c r="J10" s="125"/>
      <c r="K10" s="119"/>
      <c r="L10" s="127"/>
      <c r="M10" s="117"/>
      <c r="N10" s="117"/>
      <c r="O10" s="119"/>
      <c r="P10" s="127"/>
      <c r="Q10" s="117"/>
      <c r="R10" s="117"/>
      <c r="S10" s="119"/>
      <c r="T10" s="127"/>
      <c r="U10" s="117"/>
      <c r="V10" s="117"/>
      <c r="W10" s="119"/>
      <c r="X10" s="127"/>
      <c r="Y10" s="117"/>
      <c r="Z10" s="117"/>
      <c r="AA10" s="119"/>
    </row>
    <row r="11" spans="2:28" ht="13.8" thickBot="1">
      <c r="C11" s="141"/>
      <c r="D11" s="142"/>
      <c r="E11" s="143"/>
      <c r="F11" s="144"/>
      <c r="G11" s="145"/>
      <c r="H11" s="15">
        <v>880</v>
      </c>
      <c r="I11" s="17">
        <v>136820242</v>
      </c>
      <c r="J11" s="17">
        <v>25534863</v>
      </c>
      <c r="K11" s="16">
        <f>+I11-J11</f>
        <v>111285379</v>
      </c>
      <c r="L11" s="26">
        <v>663</v>
      </c>
      <c r="M11" s="17">
        <v>249195368</v>
      </c>
      <c r="N11" s="17">
        <v>81365843</v>
      </c>
      <c r="O11" s="16">
        <f>+M11-N11</f>
        <v>167829525</v>
      </c>
      <c r="P11" s="15">
        <v>1619</v>
      </c>
      <c r="Q11" s="17">
        <v>326666242</v>
      </c>
      <c r="R11" s="17">
        <v>181056116</v>
      </c>
      <c r="S11" s="16">
        <f>+Q11-R11</f>
        <v>145610126</v>
      </c>
      <c r="T11" s="26">
        <v>1872</v>
      </c>
      <c r="U11" s="17">
        <v>368953208</v>
      </c>
      <c r="V11" s="17">
        <v>197804014</v>
      </c>
      <c r="W11" s="16">
        <f>+U11-V11</f>
        <v>171149194</v>
      </c>
      <c r="X11" s="26">
        <v>3277</v>
      </c>
      <c r="Y11" s="17">
        <v>796046398</v>
      </c>
      <c r="Z11" s="17">
        <v>361387926</v>
      </c>
      <c r="AA11" s="16">
        <f>+Y11-Z11</f>
        <v>434658472</v>
      </c>
      <c r="AB11" s="15"/>
    </row>
    <row r="12" spans="2:28" ht="21" customHeight="1" thickBot="1">
      <c r="C12" s="120" t="s">
        <v>52</v>
      </c>
      <c r="D12" s="121"/>
      <c r="E12" s="122"/>
      <c r="F12" s="164"/>
      <c r="G12" s="165"/>
      <c r="H12" s="114" t="s">
        <v>71</v>
      </c>
      <c r="I12" s="116" t="s">
        <v>67</v>
      </c>
      <c r="J12" s="116" t="s">
        <v>68</v>
      </c>
      <c r="K12" s="118" t="s">
        <v>69</v>
      </c>
      <c r="L12" s="114" t="s">
        <v>71</v>
      </c>
      <c r="M12" s="116" t="s">
        <v>67</v>
      </c>
      <c r="N12" s="116" t="s">
        <v>68</v>
      </c>
      <c r="O12" s="118" t="s">
        <v>69</v>
      </c>
      <c r="P12" s="114" t="s">
        <v>71</v>
      </c>
      <c r="Q12" s="116" t="s">
        <v>67</v>
      </c>
      <c r="R12" s="116" t="s">
        <v>68</v>
      </c>
      <c r="S12" s="118" t="s">
        <v>69</v>
      </c>
      <c r="T12" s="114" t="s">
        <v>71</v>
      </c>
      <c r="U12" s="116" t="s">
        <v>67</v>
      </c>
      <c r="V12" s="116" t="s">
        <v>68</v>
      </c>
      <c r="W12" s="118" t="s">
        <v>69</v>
      </c>
      <c r="X12" s="114" t="s">
        <v>71</v>
      </c>
      <c r="Y12" s="116" t="s">
        <v>67</v>
      </c>
      <c r="Z12" s="116" t="s">
        <v>68</v>
      </c>
      <c r="AA12" s="118" t="s">
        <v>69</v>
      </c>
    </row>
    <row r="13" spans="2:28" ht="31.5" customHeight="1" thickBot="1">
      <c r="C13" s="14" t="s">
        <v>50</v>
      </c>
      <c r="D13" s="14"/>
      <c r="E13" s="14" t="s">
        <v>8</v>
      </c>
      <c r="F13" s="47"/>
      <c r="G13" s="48" t="s">
        <v>0</v>
      </c>
      <c r="H13" s="166"/>
      <c r="I13" s="125"/>
      <c r="J13" s="125"/>
      <c r="K13" s="119"/>
      <c r="L13" s="157"/>
      <c r="M13" s="117"/>
      <c r="N13" s="117"/>
      <c r="O13" s="119"/>
      <c r="P13" s="157"/>
      <c r="Q13" s="117"/>
      <c r="R13" s="117"/>
      <c r="S13" s="119"/>
      <c r="T13" s="115"/>
      <c r="U13" s="117"/>
      <c r="V13" s="117"/>
      <c r="W13" s="119"/>
      <c r="X13" s="115"/>
      <c r="Y13" s="117"/>
      <c r="Z13" s="117"/>
      <c r="AA13" s="119"/>
    </row>
    <row r="14" spans="2:28">
      <c r="B14" s="92">
        <v>2</v>
      </c>
      <c r="C14" s="98" t="s">
        <v>7</v>
      </c>
      <c r="D14" s="95">
        <v>2.1</v>
      </c>
      <c r="E14" s="109" t="s">
        <v>9</v>
      </c>
      <c r="F14" s="37" t="s">
        <v>72</v>
      </c>
      <c r="G14" s="46" t="s">
        <v>73</v>
      </c>
      <c r="H14" s="10">
        <v>177</v>
      </c>
      <c r="I14" s="9"/>
      <c r="J14" s="9">
        <f>+H14/H11</f>
        <v>0.20113636363636364</v>
      </c>
      <c r="K14" s="8"/>
      <c r="L14" s="10">
        <v>498</v>
      </c>
      <c r="M14" s="9"/>
      <c r="N14" s="9">
        <f>+L14/L11</f>
        <v>0.75113122171945701</v>
      </c>
      <c r="O14" s="8"/>
      <c r="P14" s="10">
        <v>458</v>
      </c>
      <c r="Q14" s="9"/>
      <c r="R14" s="9">
        <f>+P14/P11</f>
        <v>0.28289067325509576</v>
      </c>
      <c r="S14" s="8"/>
      <c r="T14" s="10">
        <v>698</v>
      </c>
      <c r="U14" s="9"/>
      <c r="V14" s="9">
        <f>+T14/T11</f>
        <v>0.37286324786324787</v>
      </c>
      <c r="W14" s="8"/>
      <c r="X14" s="10">
        <v>1623</v>
      </c>
      <c r="Y14" s="9">
        <v>67107</v>
      </c>
      <c r="Z14" s="9">
        <f>+X14/X11</f>
        <v>0.49527006408300273</v>
      </c>
      <c r="AA14" s="8">
        <f>+X14*Y14</f>
        <v>108914661</v>
      </c>
    </row>
    <row r="15" spans="2:28">
      <c r="B15" s="93"/>
      <c r="C15" s="99"/>
      <c r="D15" s="96"/>
      <c r="E15" s="110"/>
      <c r="F15" s="27" t="s">
        <v>74</v>
      </c>
      <c r="G15" s="28" t="s">
        <v>75</v>
      </c>
      <c r="H15" s="6">
        <v>0</v>
      </c>
      <c r="I15" s="5"/>
      <c r="J15" s="5"/>
      <c r="K15" s="4"/>
      <c r="L15" s="6"/>
      <c r="M15" s="21"/>
      <c r="N15" s="21"/>
      <c r="O15" s="4"/>
      <c r="P15" s="6"/>
      <c r="Q15" s="21"/>
      <c r="R15" s="21"/>
      <c r="S15" s="4"/>
      <c r="T15" s="6"/>
      <c r="U15" s="5"/>
      <c r="V15" s="5"/>
      <c r="W15" s="4"/>
      <c r="X15" s="6"/>
      <c r="Y15" s="5"/>
      <c r="Z15" s="5"/>
      <c r="AA15" s="4"/>
    </row>
    <row r="16" spans="2:28">
      <c r="B16" s="93"/>
      <c r="C16" s="99"/>
      <c r="D16" s="96"/>
      <c r="E16" s="110"/>
      <c r="F16" s="27" t="s">
        <v>76</v>
      </c>
      <c r="G16" s="29" t="s">
        <v>77</v>
      </c>
      <c r="H16" s="6"/>
      <c r="I16" s="5"/>
      <c r="J16" s="5"/>
      <c r="K16" s="4"/>
      <c r="L16" s="6"/>
      <c r="M16" s="21"/>
      <c r="N16" s="21"/>
      <c r="O16" s="4"/>
      <c r="P16" s="6"/>
      <c r="Q16" s="21"/>
      <c r="R16" s="21"/>
      <c r="S16" s="4"/>
      <c r="T16" s="6"/>
      <c r="U16" s="5"/>
      <c r="V16" s="5"/>
      <c r="W16" s="4"/>
      <c r="X16" s="6"/>
      <c r="Y16" s="5"/>
      <c r="Z16" s="5"/>
      <c r="AA16" s="4"/>
    </row>
    <row r="17" spans="2:27">
      <c r="B17" s="93"/>
      <c r="C17" s="99"/>
      <c r="D17" s="96"/>
      <c r="E17" s="110"/>
      <c r="F17" s="27" t="s">
        <v>78</v>
      </c>
      <c r="G17" s="29" t="s">
        <v>79</v>
      </c>
      <c r="H17" s="6"/>
      <c r="I17" s="5"/>
      <c r="J17" s="5"/>
      <c r="K17" s="4"/>
      <c r="L17" s="6"/>
      <c r="M17" s="21"/>
      <c r="N17" s="21"/>
      <c r="O17" s="4"/>
      <c r="P17" s="6"/>
      <c r="Q17" s="21"/>
      <c r="R17" s="21"/>
      <c r="S17" s="4"/>
      <c r="T17" s="6"/>
      <c r="U17" s="5"/>
      <c r="V17" s="5"/>
      <c r="W17" s="4"/>
      <c r="X17" s="6"/>
      <c r="Y17" s="5"/>
      <c r="Z17" s="5"/>
      <c r="AA17" s="4"/>
    </row>
    <row r="18" spans="2:27" ht="13.8" thickBot="1">
      <c r="B18" s="93"/>
      <c r="C18" s="99"/>
      <c r="D18" s="97"/>
      <c r="E18" s="112"/>
      <c r="F18" s="35" t="s">
        <v>80</v>
      </c>
      <c r="G18" s="36" t="s">
        <v>81</v>
      </c>
      <c r="H18" s="6"/>
      <c r="I18" s="5"/>
      <c r="J18" s="5"/>
      <c r="K18" s="4"/>
      <c r="L18" s="6"/>
      <c r="M18" s="21"/>
      <c r="N18" s="21"/>
      <c r="O18" s="4"/>
      <c r="P18" s="6"/>
      <c r="Q18" s="21"/>
      <c r="R18" s="21"/>
      <c r="S18" s="4"/>
      <c r="T18" s="6"/>
      <c r="U18" s="5"/>
      <c r="V18" s="5"/>
      <c r="W18" s="4"/>
      <c r="X18" s="6"/>
      <c r="Y18" s="5"/>
      <c r="Z18" s="5"/>
      <c r="AA18" s="4"/>
    </row>
    <row r="19" spans="2:27">
      <c r="B19" s="93"/>
      <c r="C19" s="99"/>
      <c r="D19" s="95">
        <v>2.2000000000000002</v>
      </c>
      <c r="E19" s="113" t="s">
        <v>10</v>
      </c>
      <c r="F19" s="37"/>
      <c r="G19" s="46" t="s">
        <v>44</v>
      </c>
      <c r="H19" s="6">
        <v>28</v>
      </c>
      <c r="I19" s="5"/>
      <c r="J19" s="5">
        <f>+H19/$H$11</f>
        <v>3.1818181818181815E-2</v>
      </c>
      <c r="K19" s="4"/>
      <c r="L19" s="6">
        <v>31</v>
      </c>
      <c r="M19" s="21"/>
      <c r="N19" s="21">
        <f>+L19/$L$11</f>
        <v>4.6757164404223228E-2</v>
      </c>
      <c r="O19" s="4"/>
      <c r="P19" s="6">
        <v>115</v>
      </c>
      <c r="Q19" s="21"/>
      <c r="R19" s="21">
        <f>+P19/$P$11</f>
        <v>7.1031500926497834E-2</v>
      </c>
      <c r="S19" s="4"/>
      <c r="T19" s="6">
        <v>117</v>
      </c>
      <c r="U19" s="5"/>
      <c r="V19" s="5">
        <f>+T19/$T$11</f>
        <v>6.25E-2</v>
      </c>
      <c r="W19" s="4"/>
      <c r="X19" s="6">
        <v>141</v>
      </c>
      <c r="Y19" s="5">
        <v>198620</v>
      </c>
      <c r="Z19" s="5">
        <f>+X19/$X$11</f>
        <v>4.3027158986878242E-2</v>
      </c>
      <c r="AA19" s="4">
        <f>+X19*Y19</f>
        <v>28005420</v>
      </c>
    </row>
    <row r="20" spans="2:27">
      <c r="B20" s="93"/>
      <c r="C20" s="99"/>
      <c r="D20" s="96"/>
      <c r="E20" s="110"/>
      <c r="F20" s="27" t="s">
        <v>82</v>
      </c>
      <c r="G20" s="29" t="s">
        <v>83</v>
      </c>
      <c r="H20" s="6"/>
      <c r="I20" s="5"/>
      <c r="J20" s="5"/>
      <c r="K20" s="4"/>
      <c r="L20" s="6"/>
      <c r="M20" s="21"/>
      <c r="N20" s="21"/>
      <c r="O20" s="4"/>
      <c r="P20" s="6"/>
      <c r="Q20" s="21"/>
      <c r="R20" s="21"/>
      <c r="S20" s="4"/>
      <c r="T20" s="6"/>
      <c r="U20" s="5"/>
      <c r="V20" s="5"/>
      <c r="W20" s="4"/>
      <c r="X20" s="6"/>
      <c r="Y20" s="5"/>
      <c r="Z20" s="5"/>
      <c r="AA20" s="4"/>
    </row>
    <row r="21" spans="2:27" ht="13.8" thickBot="1">
      <c r="B21" s="94"/>
      <c r="C21" s="100"/>
      <c r="D21" s="97"/>
      <c r="E21" s="111"/>
      <c r="F21" s="35" t="s">
        <v>84</v>
      </c>
      <c r="G21" s="36" t="s">
        <v>85</v>
      </c>
      <c r="H21" s="6"/>
      <c r="I21" s="5"/>
      <c r="J21" s="5"/>
      <c r="K21" s="4"/>
      <c r="L21" s="6"/>
      <c r="M21" s="21"/>
      <c r="N21" s="21"/>
      <c r="O21" s="4"/>
      <c r="P21" s="6"/>
      <c r="Q21" s="21"/>
      <c r="R21" s="21"/>
      <c r="S21" s="4"/>
      <c r="T21" s="6"/>
      <c r="U21" s="5"/>
      <c r="V21" s="5"/>
      <c r="W21" s="4"/>
      <c r="X21" s="6"/>
      <c r="Y21" s="5"/>
      <c r="Z21" s="5"/>
      <c r="AA21" s="4"/>
    </row>
    <row r="22" spans="2:27">
      <c r="B22" s="92">
        <v>1</v>
      </c>
      <c r="C22" s="99" t="s">
        <v>11</v>
      </c>
      <c r="D22" s="95">
        <v>1.2</v>
      </c>
      <c r="E22" s="109" t="s">
        <v>15</v>
      </c>
      <c r="F22" s="33" t="s">
        <v>86</v>
      </c>
      <c r="G22" s="34" t="s">
        <v>87</v>
      </c>
      <c r="H22" s="6">
        <v>9</v>
      </c>
      <c r="I22" s="5"/>
      <c r="J22" s="5">
        <f t="shared" ref="J22:J25" si="0">+H22/$H$11</f>
        <v>1.0227272727272727E-2</v>
      </c>
      <c r="K22" s="4"/>
      <c r="L22" s="6">
        <v>461</v>
      </c>
      <c r="M22" s="21"/>
      <c r="N22" s="21">
        <f>+L22/$L$11</f>
        <v>0.69532428355957765</v>
      </c>
      <c r="O22" s="4"/>
      <c r="P22" s="6">
        <v>257</v>
      </c>
      <c r="Q22" s="21"/>
      <c r="R22" s="21">
        <f>+P22/$P$11</f>
        <v>0.15873996294008647</v>
      </c>
      <c r="S22" s="4"/>
      <c r="T22" s="6">
        <v>244</v>
      </c>
      <c r="U22" s="5"/>
      <c r="V22" s="5">
        <f>+T22/$T$11</f>
        <v>0.13034188034188035</v>
      </c>
      <c r="W22" s="4"/>
      <c r="X22" s="6">
        <v>106</v>
      </c>
      <c r="Y22" s="5">
        <v>12785</v>
      </c>
      <c r="Z22" s="5">
        <f>+X22/$X$11</f>
        <v>3.2346658529142508E-2</v>
      </c>
      <c r="AA22" s="4">
        <f>+X22*Y22</f>
        <v>1355210</v>
      </c>
    </row>
    <row r="23" spans="2:27">
      <c r="B23" s="93"/>
      <c r="C23" s="99"/>
      <c r="D23" s="96"/>
      <c r="E23" s="110"/>
      <c r="F23" s="27" t="s">
        <v>88</v>
      </c>
      <c r="G23" s="29" t="s">
        <v>89</v>
      </c>
      <c r="H23" s="6">
        <v>0</v>
      </c>
      <c r="I23" s="5"/>
      <c r="J23" s="5">
        <f t="shared" si="0"/>
        <v>0</v>
      </c>
      <c r="K23" s="4"/>
      <c r="L23" s="6"/>
      <c r="M23" s="21"/>
      <c r="N23" s="21"/>
      <c r="O23" s="4"/>
      <c r="P23" s="6"/>
      <c r="Q23" s="21"/>
      <c r="R23" s="21"/>
      <c r="S23" s="4"/>
      <c r="T23" s="6"/>
      <c r="U23" s="5"/>
      <c r="V23" s="5"/>
      <c r="W23" s="4"/>
      <c r="X23" s="6"/>
      <c r="Y23" s="5"/>
      <c r="Z23" s="5"/>
      <c r="AA23" s="4"/>
    </row>
    <row r="24" spans="2:27">
      <c r="B24" s="93"/>
      <c r="C24" s="99"/>
      <c r="D24" s="96"/>
      <c r="E24" s="110"/>
      <c r="F24" s="27" t="s">
        <v>90</v>
      </c>
      <c r="G24" s="29" t="s">
        <v>91</v>
      </c>
      <c r="H24" s="6">
        <v>0</v>
      </c>
      <c r="I24" s="5"/>
      <c r="J24" s="5">
        <f t="shared" si="0"/>
        <v>0</v>
      </c>
      <c r="K24" s="4"/>
      <c r="L24" s="6"/>
      <c r="M24" s="21"/>
      <c r="N24" s="21"/>
      <c r="O24" s="4"/>
      <c r="P24" s="6"/>
      <c r="Q24" s="21"/>
      <c r="R24" s="21"/>
      <c r="S24" s="4"/>
      <c r="T24" s="6"/>
      <c r="U24" s="5"/>
      <c r="V24" s="5"/>
      <c r="W24" s="4"/>
      <c r="X24" s="6"/>
      <c r="Y24" s="5"/>
      <c r="Z24" s="5"/>
      <c r="AA24" s="4"/>
    </row>
    <row r="25" spans="2:27" ht="13.8" thickBot="1">
      <c r="B25" s="93"/>
      <c r="C25" s="99"/>
      <c r="D25" s="97"/>
      <c r="E25" s="111"/>
      <c r="F25" s="35" t="s">
        <v>92</v>
      </c>
      <c r="G25" s="36" t="s">
        <v>93</v>
      </c>
      <c r="H25" s="6">
        <v>0</v>
      </c>
      <c r="I25" s="5"/>
      <c r="J25" s="5">
        <f t="shared" si="0"/>
        <v>0</v>
      </c>
      <c r="K25" s="4"/>
      <c r="L25" s="6"/>
      <c r="M25" s="21"/>
      <c r="N25" s="21"/>
      <c r="O25" s="4"/>
      <c r="P25" s="6"/>
      <c r="Q25" s="21"/>
      <c r="R25" s="21"/>
      <c r="S25" s="4"/>
      <c r="T25" s="6"/>
      <c r="U25" s="5"/>
      <c r="V25" s="5"/>
      <c r="W25" s="4"/>
      <c r="X25" s="6"/>
      <c r="Y25" s="5"/>
      <c r="Z25" s="5"/>
      <c r="AA25" s="4"/>
    </row>
    <row r="26" spans="2:27" ht="13.8" thickBot="1">
      <c r="B26" s="93"/>
      <c r="C26" s="99"/>
      <c r="D26" s="49">
        <v>1.5</v>
      </c>
      <c r="E26" s="50" t="s">
        <v>16</v>
      </c>
      <c r="F26" s="43">
        <v>906</v>
      </c>
      <c r="G26" s="44" t="s">
        <v>49</v>
      </c>
      <c r="H26" s="6"/>
      <c r="I26" s="5"/>
      <c r="J26" s="5"/>
      <c r="K26" s="4"/>
      <c r="L26" s="6"/>
      <c r="M26" s="21"/>
      <c r="N26" s="21"/>
      <c r="O26" s="4"/>
      <c r="P26" s="6"/>
      <c r="Q26" s="21"/>
      <c r="R26" s="21"/>
      <c r="S26" s="4"/>
      <c r="T26" s="6"/>
      <c r="U26" s="5"/>
      <c r="V26" s="5"/>
      <c r="W26" s="4"/>
      <c r="X26" s="6"/>
      <c r="Y26" s="5"/>
      <c r="Z26" s="5"/>
      <c r="AA26" s="4"/>
    </row>
    <row r="27" spans="2:27">
      <c r="B27" s="93"/>
      <c r="C27" s="99"/>
      <c r="D27" s="95">
        <v>1.4</v>
      </c>
      <c r="E27" s="109" t="s">
        <v>14</v>
      </c>
      <c r="F27" s="33">
        <v>334</v>
      </c>
      <c r="G27" s="39" t="s">
        <v>3</v>
      </c>
      <c r="H27" s="6">
        <v>0</v>
      </c>
      <c r="I27" s="5"/>
      <c r="J27" s="5"/>
      <c r="K27" s="4"/>
      <c r="L27" s="6"/>
      <c r="M27" s="21"/>
      <c r="N27" s="21"/>
      <c r="O27" s="4"/>
      <c r="P27" s="6"/>
      <c r="Q27" s="21"/>
      <c r="R27" s="21"/>
      <c r="S27" s="4"/>
      <c r="T27" s="6"/>
      <c r="U27" s="5"/>
      <c r="V27" s="5"/>
      <c r="W27" s="4"/>
      <c r="X27" s="6"/>
      <c r="Y27" s="5"/>
      <c r="Z27" s="5"/>
      <c r="AA27" s="4"/>
    </row>
    <row r="28" spans="2:27">
      <c r="B28" s="93"/>
      <c r="C28" s="99"/>
      <c r="D28" s="96"/>
      <c r="E28" s="110"/>
      <c r="F28" s="27">
        <v>909</v>
      </c>
      <c r="G28" s="30" t="s">
        <v>4</v>
      </c>
      <c r="H28" s="6">
        <v>0</v>
      </c>
      <c r="I28" s="5"/>
      <c r="J28" s="5"/>
      <c r="K28" s="4"/>
      <c r="L28" s="6"/>
      <c r="M28" s="21"/>
      <c r="N28" s="21"/>
      <c r="O28" s="4"/>
      <c r="P28" s="6"/>
      <c r="Q28" s="21"/>
      <c r="R28" s="21"/>
      <c r="S28" s="4"/>
      <c r="T28" s="6"/>
      <c r="U28" s="5"/>
      <c r="V28" s="5"/>
      <c r="W28" s="4"/>
      <c r="X28" s="6"/>
      <c r="Y28" s="5"/>
      <c r="Z28" s="5"/>
      <c r="AA28" s="4"/>
    </row>
    <row r="29" spans="2:27">
      <c r="B29" s="93"/>
      <c r="C29" s="99"/>
      <c r="D29" s="96"/>
      <c r="E29" s="110"/>
      <c r="F29" s="27">
        <v>910</v>
      </c>
      <c r="G29" s="30" t="s">
        <v>45</v>
      </c>
      <c r="H29" s="6">
        <v>0</v>
      </c>
      <c r="I29" s="5"/>
      <c r="J29" s="5"/>
      <c r="K29" s="4"/>
      <c r="L29" s="6"/>
      <c r="M29" s="21"/>
      <c r="N29" s="21"/>
      <c r="O29" s="4"/>
      <c r="P29" s="6"/>
      <c r="Q29" s="21"/>
      <c r="R29" s="21"/>
      <c r="S29" s="4"/>
      <c r="T29" s="6"/>
      <c r="U29" s="5"/>
      <c r="V29" s="5"/>
      <c r="W29" s="4"/>
      <c r="X29" s="6"/>
      <c r="Y29" s="5"/>
      <c r="Z29" s="5"/>
      <c r="AA29" s="4"/>
    </row>
    <row r="30" spans="2:27" ht="13.8" thickBot="1">
      <c r="B30" s="93"/>
      <c r="C30" s="99"/>
      <c r="D30" s="97"/>
      <c r="E30" s="111"/>
      <c r="F30" s="35">
        <v>911</v>
      </c>
      <c r="G30" s="45" t="s">
        <v>5</v>
      </c>
      <c r="H30" s="6">
        <v>0</v>
      </c>
      <c r="I30" s="5"/>
      <c r="J30" s="5"/>
      <c r="K30" s="4"/>
      <c r="L30" s="6"/>
      <c r="M30" s="21"/>
      <c r="N30" s="21"/>
      <c r="O30" s="4"/>
      <c r="P30" s="6"/>
      <c r="Q30" s="21"/>
      <c r="R30" s="21"/>
      <c r="S30" s="4"/>
      <c r="T30" s="6"/>
      <c r="U30" s="5"/>
      <c r="V30" s="5"/>
      <c r="W30" s="4"/>
      <c r="X30" s="6"/>
      <c r="Y30" s="5"/>
      <c r="Z30" s="5"/>
      <c r="AA30" s="4"/>
    </row>
    <row r="31" spans="2:27" ht="27" thickBot="1">
      <c r="B31" s="93"/>
      <c r="C31" s="99"/>
      <c r="D31" s="49">
        <v>1.1000000000000001</v>
      </c>
      <c r="E31" s="50" t="s">
        <v>12</v>
      </c>
      <c r="F31" s="43">
        <v>328</v>
      </c>
      <c r="G31" s="44" t="s">
        <v>46</v>
      </c>
      <c r="H31" s="6">
        <v>0</v>
      </c>
      <c r="I31" s="5"/>
      <c r="J31" s="5"/>
      <c r="K31" s="4"/>
      <c r="L31" s="6"/>
      <c r="M31" s="21"/>
      <c r="N31" s="21"/>
      <c r="O31" s="4"/>
      <c r="P31" s="6"/>
      <c r="Q31" s="21"/>
      <c r="R31" s="21"/>
      <c r="S31" s="4"/>
      <c r="T31" s="6"/>
      <c r="U31" s="5"/>
      <c r="V31" s="5"/>
      <c r="W31" s="4"/>
      <c r="X31" s="6"/>
      <c r="Y31" s="5"/>
      <c r="Z31" s="5"/>
      <c r="AA31" s="4"/>
    </row>
    <row r="32" spans="2:27">
      <c r="B32" s="93"/>
      <c r="C32" s="99"/>
      <c r="D32" s="95">
        <v>1.3</v>
      </c>
      <c r="E32" s="109" t="s">
        <v>13</v>
      </c>
      <c r="F32" s="33" t="s">
        <v>94</v>
      </c>
      <c r="G32" s="34" t="s">
        <v>95</v>
      </c>
      <c r="H32" s="6"/>
      <c r="I32" s="5"/>
      <c r="J32" s="5"/>
      <c r="K32" s="4"/>
      <c r="L32" s="6"/>
      <c r="M32" s="21"/>
      <c r="N32" s="21"/>
      <c r="O32" s="4"/>
      <c r="P32" s="6"/>
      <c r="Q32" s="21"/>
      <c r="R32" s="21"/>
      <c r="S32" s="4"/>
      <c r="T32" s="6"/>
      <c r="U32" s="5"/>
      <c r="V32" s="5"/>
      <c r="W32" s="4"/>
      <c r="X32" s="6"/>
      <c r="Y32" s="5"/>
      <c r="Z32" s="5"/>
      <c r="AA32" s="4"/>
    </row>
    <row r="33" spans="2:27">
      <c r="B33" s="93"/>
      <c r="C33" s="99"/>
      <c r="D33" s="96"/>
      <c r="E33" s="110"/>
      <c r="F33" s="27" t="s">
        <v>96</v>
      </c>
      <c r="G33" s="29" t="s">
        <v>97</v>
      </c>
      <c r="H33" s="6"/>
      <c r="I33" s="5"/>
      <c r="J33" s="5"/>
      <c r="K33" s="4"/>
      <c r="L33" s="6"/>
      <c r="M33" s="21"/>
      <c r="N33" s="21"/>
      <c r="O33" s="4"/>
      <c r="P33" s="6"/>
      <c r="Q33" s="21"/>
      <c r="R33" s="21"/>
      <c r="S33" s="4"/>
      <c r="T33" s="6"/>
      <c r="U33" s="5"/>
      <c r="V33" s="5"/>
      <c r="W33" s="4"/>
      <c r="X33" s="6"/>
      <c r="Y33" s="5"/>
      <c r="Z33" s="5"/>
      <c r="AA33" s="4"/>
    </row>
    <row r="34" spans="2:27">
      <c r="B34" s="93"/>
      <c r="C34" s="99"/>
      <c r="D34" s="96"/>
      <c r="E34" s="110"/>
      <c r="F34" s="27" t="s">
        <v>98</v>
      </c>
      <c r="G34" s="29" t="s">
        <v>99</v>
      </c>
      <c r="H34" s="6"/>
      <c r="I34" s="5"/>
      <c r="J34" s="5"/>
      <c r="K34" s="4"/>
      <c r="L34" s="6"/>
      <c r="M34" s="21"/>
      <c r="N34" s="21"/>
      <c r="O34" s="4"/>
      <c r="P34" s="6"/>
      <c r="Q34" s="21"/>
      <c r="R34" s="21"/>
      <c r="S34" s="4"/>
      <c r="T34" s="6"/>
      <c r="U34" s="5"/>
      <c r="V34" s="5"/>
      <c r="W34" s="4"/>
      <c r="X34" s="6"/>
      <c r="Y34" s="5"/>
      <c r="Z34" s="5"/>
      <c r="AA34" s="4"/>
    </row>
    <row r="35" spans="2:27">
      <c r="B35" s="93"/>
      <c r="C35" s="99"/>
      <c r="D35" s="96"/>
      <c r="E35" s="110"/>
      <c r="F35" s="27" t="s">
        <v>100</v>
      </c>
      <c r="G35" s="29" t="s">
        <v>101</v>
      </c>
      <c r="H35" s="6">
        <v>30</v>
      </c>
      <c r="I35" s="5"/>
      <c r="J35" s="5">
        <f>+H35/$H$11</f>
        <v>3.4090909090909088E-2</v>
      </c>
      <c r="K35" s="4"/>
      <c r="L35" s="6">
        <v>76</v>
      </c>
      <c r="M35" s="21"/>
      <c r="N35" s="21">
        <f>+L35/$L$11</f>
        <v>0.11463046757164404</v>
      </c>
      <c r="O35" s="4"/>
      <c r="P35" s="6">
        <v>67</v>
      </c>
      <c r="Q35" s="21"/>
      <c r="R35" s="21">
        <f>+P35/$P$11</f>
        <v>4.1383570105003091E-2</v>
      </c>
      <c r="S35" s="4"/>
      <c r="T35" s="6">
        <v>82</v>
      </c>
      <c r="U35" s="5"/>
      <c r="V35" s="5">
        <f>+T35/$T$11</f>
        <v>4.38034188034188E-2</v>
      </c>
      <c r="W35" s="4"/>
      <c r="X35" s="6">
        <v>227</v>
      </c>
      <c r="Y35" s="5">
        <v>27921</v>
      </c>
      <c r="Z35" s="5">
        <f>+X35/$X$11</f>
        <v>6.9270674397314616E-2</v>
      </c>
      <c r="AA35" s="4">
        <f t="shared" ref="AA35:AA98" si="1">+X35*Y35</f>
        <v>6338067</v>
      </c>
    </row>
    <row r="36" spans="2:27">
      <c r="B36" s="93"/>
      <c r="C36" s="99"/>
      <c r="D36" s="96"/>
      <c r="E36" s="110"/>
      <c r="F36" s="27" t="s">
        <v>102</v>
      </c>
      <c r="G36" s="29" t="s">
        <v>103</v>
      </c>
      <c r="H36" s="6"/>
      <c r="I36" s="5"/>
      <c r="J36" s="5"/>
      <c r="K36" s="4"/>
      <c r="L36" s="6"/>
      <c r="M36" s="21"/>
      <c r="N36" s="21"/>
      <c r="O36" s="4"/>
      <c r="P36" s="6"/>
      <c r="Q36" s="21"/>
      <c r="R36" s="21"/>
      <c r="S36" s="4"/>
      <c r="T36" s="6"/>
      <c r="U36" s="5"/>
      <c r="V36" s="5"/>
      <c r="W36" s="4"/>
      <c r="X36" s="6"/>
      <c r="Y36" s="5"/>
      <c r="Z36" s="5">
        <f>+X36/$X$11</f>
        <v>0</v>
      </c>
      <c r="AA36" s="4">
        <f t="shared" si="1"/>
        <v>0</v>
      </c>
    </row>
    <row r="37" spans="2:27">
      <c r="B37" s="93"/>
      <c r="C37" s="99"/>
      <c r="D37" s="96"/>
      <c r="E37" s="110"/>
      <c r="F37" s="27" t="s">
        <v>104</v>
      </c>
      <c r="G37" s="29" t="s">
        <v>105</v>
      </c>
      <c r="H37" s="6">
        <v>2</v>
      </c>
      <c r="I37" s="5"/>
      <c r="J37" s="5">
        <f>+H37/$H$11</f>
        <v>2.2727272727272726E-3</v>
      </c>
      <c r="K37" s="4"/>
      <c r="L37" s="6">
        <v>4</v>
      </c>
      <c r="M37" s="21"/>
      <c r="N37" s="21">
        <f>+L37/$L$11</f>
        <v>6.0331825037707393E-3</v>
      </c>
      <c r="O37" s="4"/>
      <c r="P37" s="6">
        <v>0</v>
      </c>
      <c r="Q37" s="21"/>
      <c r="R37" s="21">
        <f>+P37/$P$11</f>
        <v>0</v>
      </c>
      <c r="S37" s="4"/>
      <c r="T37" s="6">
        <v>4</v>
      </c>
      <c r="U37" s="5"/>
      <c r="V37" s="5">
        <f>+T37/$T$11</f>
        <v>2.136752136752137E-3</v>
      </c>
      <c r="W37" s="4"/>
      <c r="X37" s="6">
        <v>5</v>
      </c>
      <c r="Y37" s="5">
        <v>27921</v>
      </c>
      <c r="Z37" s="5">
        <f>+X37/$X$11</f>
        <v>1.5257857796765334E-3</v>
      </c>
      <c r="AA37" s="4">
        <f t="shared" si="1"/>
        <v>139605</v>
      </c>
    </row>
    <row r="38" spans="2:27">
      <c r="B38" s="93"/>
      <c r="C38" s="99"/>
      <c r="D38" s="96"/>
      <c r="E38" s="110"/>
      <c r="F38" s="27" t="s">
        <v>106</v>
      </c>
      <c r="G38" s="29" t="s">
        <v>107</v>
      </c>
      <c r="H38" s="6">
        <v>16</v>
      </c>
      <c r="I38" s="5"/>
      <c r="J38" s="5">
        <f>+H38/$H$11</f>
        <v>1.8181818181818181E-2</v>
      </c>
      <c r="K38" s="4"/>
      <c r="L38" s="6">
        <v>43</v>
      </c>
      <c r="M38" s="21"/>
      <c r="N38" s="21">
        <f>+L38/$L$11</f>
        <v>6.485671191553545E-2</v>
      </c>
      <c r="O38" s="4"/>
      <c r="P38" s="6">
        <v>38</v>
      </c>
      <c r="Q38" s="21"/>
      <c r="R38" s="21">
        <f>+P38/$P$11</f>
        <v>2.3471278567016678E-2</v>
      </c>
      <c r="S38" s="4"/>
      <c r="T38" s="6">
        <v>29</v>
      </c>
      <c r="U38" s="5"/>
      <c r="V38" s="5">
        <f>+T38/$T$11</f>
        <v>1.5491452991452992E-2</v>
      </c>
      <c r="W38" s="4"/>
      <c r="X38" s="6">
        <v>0</v>
      </c>
      <c r="Y38" s="5"/>
      <c r="Z38" s="5">
        <f>+X38/$X$11</f>
        <v>0</v>
      </c>
      <c r="AA38" s="4">
        <f t="shared" si="1"/>
        <v>0</v>
      </c>
    </row>
    <row r="39" spans="2:27">
      <c r="B39" s="93"/>
      <c r="C39" s="99"/>
      <c r="D39" s="96"/>
      <c r="E39" s="110"/>
      <c r="F39" s="27" t="s">
        <v>108</v>
      </c>
      <c r="G39" s="29" t="s">
        <v>109</v>
      </c>
      <c r="H39" s="6"/>
      <c r="I39" s="5"/>
      <c r="J39" s="5"/>
      <c r="K39" s="4"/>
      <c r="L39" s="6"/>
      <c r="M39" s="21"/>
      <c r="N39" s="21"/>
      <c r="O39" s="4"/>
      <c r="P39" s="6"/>
      <c r="Q39" s="21"/>
      <c r="R39" s="21"/>
      <c r="S39" s="4"/>
      <c r="T39" s="6"/>
      <c r="U39" s="5"/>
      <c r="V39" s="5"/>
      <c r="W39" s="4"/>
      <c r="X39" s="6"/>
      <c r="Y39" s="5"/>
      <c r="Z39" s="5"/>
      <c r="AA39" s="4">
        <f t="shared" si="1"/>
        <v>0</v>
      </c>
    </row>
    <row r="40" spans="2:27">
      <c r="B40" s="93"/>
      <c r="C40" s="99"/>
      <c r="D40" s="96"/>
      <c r="E40" s="110"/>
      <c r="F40" s="27" t="s">
        <v>110</v>
      </c>
      <c r="G40" s="29" t="s">
        <v>111</v>
      </c>
      <c r="H40" s="6"/>
      <c r="I40" s="5"/>
      <c r="J40" s="5"/>
      <c r="K40" s="4"/>
      <c r="L40" s="6"/>
      <c r="M40" s="21"/>
      <c r="N40" s="21"/>
      <c r="O40" s="4"/>
      <c r="P40" s="6"/>
      <c r="Q40" s="21"/>
      <c r="R40" s="21"/>
      <c r="S40" s="4"/>
      <c r="T40" s="6"/>
      <c r="U40" s="5"/>
      <c r="V40" s="5"/>
      <c r="W40" s="4"/>
      <c r="X40" s="6"/>
      <c r="Y40" s="5"/>
      <c r="Z40" s="5"/>
      <c r="AA40" s="4">
        <f t="shared" si="1"/>
        <v>0</v>
      </c>
    </row>
    <row r="41" spans="2:27">
      <c r="B41" s="93"/>
      <c r="C41" s="99"/>
      <c r="D41" s="96"/>
      <c r="E41" s="110"/>
      <c r="F41" s="27" t="s">
        <v>112</v>
      </c>
      <c r="G41" s="29" t="s">
        <v>113</v>
      </c>
      <c r="H41" s="6"/>
      <c r="I41" s="5"/>
      <c r="J41" s="5"/>
      <c r="K41" s="4"/>
      <c r="L41" s="6"/>
      <c r="M41" s="21"/>
      <c r="N41" s="21"/>
      <c r="O41" s="4"/>
      <c r="P41" s="6"/>
      <c r="Q41" s="21"/>
      <c r="R41" s="21"/>
      <c r="S41" s="4"/>
      <c r="T41" s="6"/>
      <c r="U41" s="5"/>
      <c r="V41" s="5"/>
      <c r="W41" s="4"/>
      <c r="X41" s="6"/>
      <c r="Y41" s="5"/>
      <c r="Z41" s="5"/>
      <c r="AA41" s="4">
        <f t="shared" si="1"/>
        <v>0</v>
      </c>
    </row>
    <row r="42" spans="2:27">
      <c r="B42" s="93"/>
      <c r="C42" s="99"/>
      <c r="D42" s="96"/>
      <c r="E42" s="110"/>
      <c r="F42" s="27" t="s">
        <v>114</v>
      </c>
      <c r="G42" s="29" t="s">
        <v>115</v>
      </c>
      <c r="H42" s="6"/>
      <c r="I42" s="5"/>
      <c r="J42" s="5"/>
      <c r="K42" s="4"/>
      <c r="L42" s="6"/>
      <c r="M42" s="21"/>
      <c r="N42" s="21"/>
      <c r="O42" s="4"/>
      <c r="P42" s="6"/>
      <c r="Q42" s="21"/>
      <c r="R42" s="21"/>
      <c r="S42" s="4"/>
      <c r="T42" s="6"/>
      <c r="U42" s="5"/>
      <c r="V42" s="5"/>
      <c r="W42" s="4"/>
      <c r="X42" s="6"/>
      <c r="Y42" s="5"/>
      <c r="Z42" s="5"/>
      <c r="AA42" s="4">
        <f t="shared" si="1"/>
        <v>0</v>
      </c>
    </row>
    <row r="43" spans="2:27">
      <c r="B43" s="93"/>
      <c r="C43" s="99"/>
      <c r="D43" s="96"/>
      <c r="E43" s="110"/>
      <c r="F43" s="27" t="s">
        <v>120</v>
      </c>
      <c r="G43" s="29" t="s">
        <v>121</v>
      </c>
      <c r="H43" s="6">
        <v>6</v>
      </c>
      <c r="I43" s="5"/>
      <c r="J43" s="5">
        <f>+H43/$H$11</f>
        <v>6.8181818181818179E-3</v>
      </c>
      <c r="K43" s="4"/>
      <c r="L43" s="6">
        <v>25</v>
      </c>
      <c r="M43" s="21"/>
      <c r="N43" s="21">
        <f>+L43/$L$11</f>
        <v>3.7707390648567117E-2</v>
      </c>
      <c r="O43" s="4"/>
      <c r="P43" s="6">
        <v>9</v>
      </c>
      <c r="Q43" s="21"/>
      <c r="R43" s="21">
        <f>+P43/$P$11</f>
        <v>5.5589870290302656E-3</v>
      </c>
      <c r="S43" s="4"/>
      <c r="T43" s="6">
        <v>9</v>
      </c>
      <c r="U43" s="5"/>
      <c r="V43" s="5">
        <f>+T43/$T$11</f>
        <v>4.807692307692308E-3</v>
      </c>
      <c r="W43" s="4"/>
      <c r="X43" s="6">
        <v>8</v>
      </c>
      <c r="Y43" s="5">
        <v>27921</v>
      </c>
      <c r="Z43" s="5">
        <f>+X43/$X$11</f>
        <v>2.4412572474824534E-3</v>
      </c>
      <c r="AA43" s="4">
        <f t="shared" si="1"/>
        <v>223368</v>
      </c>
    </row>
    <row r="44" spans="2:27">
      <c r="B44" s="93"/>
      <c r="C44" s="99"/>
      <c r="D44" s="96"/>
      <c r="E44" s="110"/>
      <c r="F44" s="27" t="s">
        <v>122</v>
      </c>
      <c r="G44" s="29" t="s">
        <v>123</v>
      </c>
      <c r="H44" s="6"/>
      <c r="I44" s="5"/>
      <c r="J44" s="5"/>
      <c r="K44" s="4"/>
      <c r="L44" s="6"/>
      <c r="M44" s="21"/>
      <c r="N44" s="21"/>
      <c r="O44" s="4"/>
      <c r="P44" s="6"/>
      <c r="Q44" s="21"/>
      <c r="R44" s="21"/>
      <c r="S44" s="4"/>
      <c r="T44" s="6"/>
      <c r="U44" s="5"/>
      <c r="V44" s="5"/>
      <c r="W44" s="4"/>
      <c r="X44" s="6"/>
      <c r="Y44" s="5"/>
      <c r="Z44" s="5"/>
      <c r="AA44" s="4">
        <f t="shared" si="1"/>
        <v>0</v>
      </c>
    </row>
    <row r="45" spans="2:27">
      <c r="B45" s="93"/>
      <c r="C45" s="99"/>
      <c r="D45" s="96"/>
      <c r="E45" s="110"/>
      <c r="F45" s="27" t="s">
        <v>124</v>
      </c>
      <c r="G45" s="29" t="s">
        <v>125</v>
      </c>
      <c r="H45" s="6"/>
      <c r="I45" s="5"/>
      <c r="J45" s="5"/>
      <c r="K45" s="4"/>
      <c r="L45" s="6"/>
      <c r="M45" s="21"/>
      <c r="N45" s="21"/>
      <c r="O45" s="4"/>
      <c r="P45" s="6"/>
      <c r="Q45" s="21"/>
      <c r="R45" s="21"/>
      <c r="S45" s="4"/>
      <c r="T45" s="6"/>
      <c r="U45" s="5"/>
      <c r="V45" s="5"/>
      <c r="W45" s="4"/>
      <c r="X45" s="6"/>
      <c r="Y45" s="5"/>
      <c r="Z45" s="5"/>
      <c r="AA45" s="4">
        <f t="shared" si="1"/>
        <v>0</v>
      </c>
    </row>
    <row r="46" spans="2:27">
      <c r="B46" s="93"/>
      <c r="C46" s="99"/>
      <c r="D46" s="96"/>
      <c r="E46" s="110"/>
      <c r="F46" s="27" t="s">
        <v>126</v>
      </c>
      <c r="G46" s="29" t="s">
        <v>127</v>
      </c>
      <c r="H46" s="6"/>
      <c r="I46" s="5"/>
      <c r="J46" s="5"/>
      <c r="K46" s="4"/>
      <c r="L46" s="6"/>
      <c r="M46" s="21"/>
      <c r="N46" s="21"/>
      <c r="O46" s="4"/>
      <c r="P46" s="6"/>
      <c r="Q46" s="21"/>
      <c r="R46" s="21"/>
      <c r="S46" s="4"/>
      <c r="T46" s="6"/>
      <c r="U46" s="5"/>
      <c r="V46" s="5"/>
      <c r="W46" s="4"/>
      <c r="X46" s="6"/>
      <c r="Y46" s="5"/>
      <c r="Z46" s="5"/>
      <c r="AA46" s="4">
        <f t="shared" si="1"/>
        <v>0</v>
      </c>
    </row>
    <row r="47" spans="2:27">
      <c r="B47" s="93"/>
      <c r="C47" s="99"/>
      <c r="D47" s="96"/>
      <c r="E47" s="110"/>
      <c r="F47" s="27" t="s">
        <v>128</v>
      </c>
      <c r="G47" s="29" t="s">
        <v>129</v>
      </c>
      <c r="H47" s="6">
        <v>54</v>
      </c>
      <c r="I47" s="5"/>
      <c r="J47" s="5">
        <f>+H47/$H$11</f>
        <v>6.1363636363636363E-2</v>
      </c>
      <c r="K47" s="4"/>
      <c r="L47" s="6">
        <v>141</v>
      </c>
      <c r="M47" s="21"/>
      <c r="N47" s="21">
        <f>+L47/$L$11</f>
        <v>0.21266968325791855</v>
      </c>
      <c r="O47" s="4"/>
      <c r="P47" s="6">
        <v>139</v>
      </c>
      <c r="Q47" s="21"/>
      <c r="R47" s="21">
        <f>+P47/$P$11</f>
        <v>8.5855466337245209E-2</v>
      </c>
      <c r="S47" s="4"/>
      <c r="T47" s="6">
        <v>174</v>
      </c>
      <c r="U47" s="5"/>
      <c r="V47" s="5">
        <f>+T47/$T$11</f>
        <v>9.2948717948717952E-2</v>
      </c>
      <c r="W47" s="4"/>
      <c r="X47" s="6">
        <v>535</v>
      </c>
      <c r="Y47" s="5">
        <v>27921</v>
      </c>
      <c r="Z47" s="5">
        <f>+X47/$X$11</f>
        <v>0.16325907842538909</v>
      </c>
      <c r="AA47" s="4">
        <f t="shared" si="1"/>
        <v>14937735</v>
      </c>
    </row>
    <row r="48" spans="2:27">
      <c r="B48" s="93"/>
      <c r="C48" s="99"/>
      <c r="D48" s="96"/>
      <c r="E48" s="110"/>
      <c r="F48" s="27" t="s">
        <v>130</v>
      </c>
      <c r="G48" s="29" t="s">
        <v>131</v>
      </c>
      <c r="H48" s="6"/>
      <c r="I48" s="5"/>
      <c r="J48" s="5"/>
      <c r="K48" s="4"/>
      <c r="L48" s="6"/>
      <c r="M48" s="21"/>
      <c r="N48" s="21"/>
      <c r="O48" s="4"/>
      <c r="P48" s="6"/>
      <c r="Q48" s="21"/>
      <c r="R48" s="21"/>
      <c r="S48" s="4"/>
      <c r="T48" s="6"/>
      <c r="U48" s="5"/>
      <c r="V48" s="5"/>
      <c r="W48" s="4"/>
      <c r="X48" s="6"/>
      <c r="Y48" s="5"/>
      <c r="Z48" s="5"/>
      <c r="AA48" s="4">
        <f t="shared" si="1"/>
        <v>0</v>
      </c>
    </row>
    <row r="49" spans="2:27">
      <c r="B49" s="93"/>
      <c r="C49" s="99"/>
      <c r="D49" s="96"/>
      <c r="E49" s="110"/>
      <c r="F49" s="27" t="s">
        <v>132</v>
      </c>
      <c r="G49" s="29" t="s">
        <v>133</v>
      </c>
      <c r="H49" s="6"/>
      <c r="I49" s="5"/>
      <c r="J49" s="5"/>
      <c r="K49" s="4"/>
      <c r="L49" s="6"/>
      <c r="M49" s="21"/>
      <c r="N49" s="21"/>
      <c r="O49" s="4"/>
      <c r="P49" s="6"/>
      <c r="Q49" s="21"/>
      <c r="R49" s="21"/>
      <c r="S49" s="4"/>
      <c r="T49" s="6"/>
      <c r="U49" s="5"/>
      <c r="V49" s="5"/>
      <c r="W49" s="4"/>
      <c r="X49" s="6"/>
      <c r="Y49" s="5"/>
      <c r="Z49" s="5"/>
      <c r="AA49" s="4">
        <f t="shared" si="1"/>
        <v>0</v>
      </c>
    </row>
    <row r="50" spans="2:27">
      <c r="B50" s="93"/>
      <c r="C50" s="99"/>
      <c r="D50" s="96"/>
      <c r="E50" s="110"/>
      <c r="F50" s="27" t="s">
        <v>134</v>
      </c>
      <c r="G50" s="29" t="s">
        <v>135</v>
      </c>
      <c r="H50" s="6"/>
      <c r="I50" s="5"/>
      <c r="J50" s="5"/>
      <c r="K50" s="4"/>
      <c r="L50" s="6"/>
      <c r="M50" s="21"/>
      <c r="N50" s="21"/>
      <c r="O50" s="4"/>
      <c r="P50" s="6"/>
      <c r="Q50" s="21"/>
      <c r="R50" s="21"/>
      <c r="S50" s="4"/>
      <c r="T50" s="6"/>
      <c r="U50" s="5"/>
      <c r="V50" s="5"/>
      <c r="W50" s="4"/>
      <c r="X50" s="6"/>
      <c r="Y50" s="5"/>
      <c r="Z50" s="5"/>
      <c r="AA50" s="4">
        <f t="shared" si="1"/>
        <v>0</v>
      </c>
    </row>
    <row r="51" spans="2:27">
      <c r="B51" s="93"/>
      <c r="C51" s="99"/>
      <c r="D51" s="96"/>
      <c r="E51" s="110"/>
      <c r="F51" s="27" t="s">
        <v>136</v>
      </c>
      <c r="G51" s="29" t="s">
        <v>137</v>
      </c>
      <c r="H51" s="6"/>
      <c r="I51" s="5"/>
      <c r="J51" s="5"/>
      <c r="K51" s="4"/>
      <c r="L51" s="6"/>
      <c r="M51" s="21"/>
      <c r="N51" s="21"/>
      <c r="O51" s="4"/>
      <c r="P51" s="6"/>
      <c r="Q51" s="21"/>
      <c r="R51" s="21"/>
      <c r="S51" s="4"/>
      <c r="T51" s="6"/>
      <c r="U51" s="5"/>
      <c r="V51" s="5"/>
      <c r="W51" s="4"/>
      <c r="X51" s="6"/>
      <c r="Y51" s="5"/>
      <c r="Z51" s="5"/>
      <c r="AA51" s="4">
        <f t="shared" si="1"/>
        <v>0</v>
      </c>
    </row>
    <row r="52" spans="2:27">
      <c r="B52" s="93"/>
      <c r="C52" s="99"/>
      <c r="D52" s="96"/>
      <c r="E52" s="110"/>
      <c r="F52" s="27" t="s">
        <v>138</v>
      </c>
      <c r="G52" s="29" t="s">
        <v>139</v>
      </c>
      <c r="H52" s="6"/>
      <c r="I52" s="5"/>
      <c r="J52" s="5"/>
      <c r="K52" s="4"/>
      <c r="L52" s="6"/>
      <c r="M52" s="21"/>
      <c r="N52" s="21"/>
      <c r="O52" s="4"/>
      <c r="P52" s="6"/>
      <c r="Q52" s="21"/>
      <c r="R52" s="21"/>
      <c r="S52" s="4"/>
      <c r="T52" s="6"/>
      <c r="U52" s="5"/>
      <c r="V52" s="5"/>
      <c r="W52" s="4"/>
      <c r="X52" s="6"/>
      <c r="Y52" s="5"/>
      <c r="Z52" s="5"/>
      <c r="AA52" s="4">
        <f t="shared" si="1"/>
        <v>0</v>
      </c>
    </row>
    <row r="53" spans="2:27">
      <c r="B53" s="93"/>
      <c r="C53" s="99"/>
      <c r="D53" s="96"/>
      <c r="E53" s="110"/>
      <c r="F53" s="27" t="s">
        <v>140</v>
      </c>
      <c r="G53" s="29" t="s">
        <v>141</v>
      </c>
      <c r="H53" s="6"/>
      <c r="I53" s="5"/>
      <c r="J53" s="5"/>
      <c r="K53" s="4"/>
      <c r="L53" s="6"/>
      <c r="M53" s="21"/>
      <c r="N53" s="21"/>
      <c r="O53" s="4"/>
      <c r="P53" s="6"/>
      <c r="Q53" s="21"/>
      <c r="R53" s="21"/>
      <c r="S53" s="4"/>
      <c r="T53" s="6"/>
      <c r="U53" s="5"/>
      <c r="V53" s="5"/>
      <c r="W53" s="4"/>
      <c r="X53" s="6"/>
      <c r="Y53" s="5"/>
      <c r="Z53" s="5"/>
      <c r="AA53" s="4">
        <f t="shared" si="1"/>
        <v>0</v>
      </c>
    </row>
    <row r="54" spans="2:27">
      <c r="B54" s="93"/>
      <c r="C54" s="99"/>
      <c r="D54" s="96"/>
      <c r="E54" s="110"/>
      <c r="F54" s="27" t="s">
        <v>142</v>
      </c>
      <c r="G54" s="29" t="s">
        <v>143</v>
      </c>
      <c r="H54" s="6"/>
      <c r="I54" s="5"/>
      <c r="J54" s="5"/>
      <c r="K54" s="4"/>
      <c r="L54" s="6"/>
      <c r="M54" s="21"/>
      <c r="N54" s="21"/>
      <c r="O54" s="4"/>
      <c r="P54" s="6"/>
      <c r="Q54" s="21"/>
      <c r="R54" s="21"/>
      <c r="S54" s="4"/>
      <c r="T54" s="6"/>
      <c r="U54" s="5"/>
      <c r="V54" s="5"/>
      <c r="W54" s="4"/>
      <c r="X54" s="6"/>
      <c r="Y54" s="5"/>
      <c r="Z54" s="5"/>
      <c r="AA54" s="4">
        <f t="shared" si="1"/>
        <v>0</v>
      </c>
    </row>
    <row r="55" spans="2:27">
      <c r="B55" s="93"/>
      <c r="C55" s="99"/>
      <c r="D55" s="96"/>
      <c r="E55" s="110"/>
      <c r="F55" s="27" t="s">
        <v>144</v>
      </c>
      <c r="G55" s="29" t="s">
        <v>145</v>
      </c>
      <c r="H55" s="6">
        <v>39</v>
      </c>
      <c r="I55" s="5"/>
      <c r="J55" s="5">
        <f>+H55/$H$11</f>
        <v>4.4318181818181819E-2</v>
      </c>
      <c r="K55" s="4"/>
      <c r="L55" s="6">
        <v>103</v>
      </c>
      <c r="M55" s="21"/>
      <c r="N55" s="21">
        <f>+L55/$L$11</f>
        <v>0.15535444947209653</v>
      </c>
      <c r="O55" s="4"/>
      <c r="P55" s="6">
        <v>65</v>
      </c>
      <c r="Q55" s="21"/>
      <c r="R55" s="21">
        <f>+P55/$P$11</f>
        <v>4.0148239654107472E-2</v>
      </c>
      <c r="S55" s="4"/>
      <c r="T55" s="6">
        <v>97</v>
      </c>
      <c r="U55" s="5"/>
      <c r="V55" s="5">
        <f>+T55/$T$11</f>
        <v>5.181623931623932E-2</v>
      </c>
      <c r="W55" s="4"/>
      <c r="X55" s="6">
        <v>429</v>
      </c>
      <c r="Y55" s="5">
        <v>27921</v>
      </c>
      <c r="Z55" s="5">
        <f>+X55/$X$11</f>
        <v>0.13091241989624658</v>
      </c>
      <c r="AA55" s="4">
        <f t="shared" si="1"/>
        <v>11978109</v>
      </c>
    </row>
    <row r="56" spans="2:27">
      <c r="B56" s="93"/>
      <c r="C56" s="99"/>
      <c r="D56" s="96"/>
      <c r="E56" s="110"/>
      <c r="F56" s="27" t="s">
        <v>146</v>
      </c>
      <c r="G56" s="29" t="s">
        <v>147</v>
      </c>
      <c r="H56" s="6"/>
      <c r="I56" s="5"/>
      <c r="J56" s="5"/>
      <c r="K56" s="4"/>
      <c r="L56" s="6"/>
      <c r="M56" s="21"/>
      <c r="N56" s="21"/>
      <c r="O56" s="4"/>
      <c r="P56" s="6"/>
      <c r="Q56" s="21"/>
      <c r="R56" s="21"/>
      <c r="S56" s="4"/>
      <c r="T56" s="6"/>
      <c r="U56" s="5"/>
      <c r="V56" s="5"/>
      <c r="W56" s="4"/>
      <c r="X56" s="6"/>
      <c r="Y56" s="5"/>
      <c r="Z56" s="5"/>
      <c r="AA56" s="4">
        <f t="shared" si="1"/>
        <v>0</v>
      </c>
    </row>
    <row r="57" spans="2:27">
      <c r="B57" s="93"/>
      <c r="C57" s="99"/>
      <c r="D57" s="96"/>
      <c r="E57" s="110"/>
      <c r="F57" s="27" t="s">
        <v>148</v>
      </c>
      <c r="G57" s="29" t="s">
        <v>149</v>
      </c>
      <c r="H57" s="6"/>
      <c r="I57" s="5"/>
      <c r="J57" s="5"/>
      <c r="K57" s="4"/>
      <c r="L57" s="6"/>
      <c r="M57" s="21"/>
      <c r="N57" s="21"/>
      <c r="O57" s="4"/>
      <c r="P57" s="6"/>
      <c r="Q57" s="21"/>
      <c r="R57" s="21"/>
      <c r="S57" s="4"/>
      <c r="T57" s="6"/>
      <c r="U57" s="5"/>
      <c r="V57" s="5"/>
      <c r="W57" s="4"/>
      <c r="X57" s="6"/>
      <c r="Y57" s="5"/>
      <c r="Z57" s="5"/>
      <c r="AA57" s="4">
        <f t="shared" si="1"/>
        <v>0</v>
      </c>
    </row>
    <row r="58" spans="2:27">
      <c r="B58" s="93"/>
      <c r="C58" s="99"/>
      <c r="D58" s="96"/>
      <c r="E58" s="110"/>
      <c r="F58" s="27" t="s">
        <v>150</v>
      </c>
      <c r="G58" s="29" t="s">
        <v>151</v>
      </c>
      <c r="H58" s="6"/>
      <c r="I58" s="5"/>
      <c r="J58" s="5"/>
      <c r="K58" s="4"/>
      <c r="L58" s="6"/>
      <c r="M58" s="21"/>
      <c r="N58" s="21"/>
      <c r="O58" s="4"/>
      <c r="P58" s="6"/>
      <c r="Q58" s="21"/>
      <c r="R58" s="21"/>
      <c r="S58" s="4"/>
      <c r="T58" s="6"/>
      <c r="U58" s="5"/>
      <c r="V58" s="5"/>
      <c r="W58" s="4"/>
      <c r="X58" s="6"/>
      <c r="Y58" s="5"/>
      <c r="Z58" s="5"/>
      <c r="AA58" s="4">
        <f t="shared" si="1"/>
        <v>0</v>
      </c>
    </row>
    <row r="59" spans="2:27">
      <c r="B59" s="93"/>
      <c r="C59" s="99"/>
      <c r="D59" s="96"/>
      <c r="E59" s="110"/>
      <c r="F59" s="27" t="s">
        <v>152</v>
      </c>
      <c r="G59" s="29" t="s">
        <v>153</v>
      </c>
      <c r="H59" s="6">
        <v>2</v>
      </c>
      <c r="I59" s="5"/>
      <c r="J59" s="5">
        <f>+H59/$H$11</f>
        <v>2.2727272727272726E-3</v>
      </c>
      <c r="K59" s="4"/>
      <c r="L59" s="6"/>
      <c r="M59" s="21"/>
      <c r="N59" s="21"/>
      <c r="O59" s="4"/>
      <c r="P59" s="6"/>
      <c r="Q59" s="21"/>
      <c r="R59" s="21"/>
      <c r="S59" s="4"/>
      <c r="T59" s="6"/>
      <c r="U59" s="5"/>
      <c r="V59" s="5"/>
      <c r="W59" s="4"/>
      <c r="X59" s="6"/>
      <c r="Y59" s="5"/>
      <c r="Z59" s="5"/>
      <c r="AA59" s="4">
        <f t="shared" si="1"/>
        <v>0</v>
      </c>
    </row>
    <row r="60" spans="2:27">
      <c r="B60" s="93"/>
      <c r="C60" s="99"/>
      <c r="D60" s="96"/>
      <c r="E60" s="110"/>
      <c r="F60" s="27" t="s">
        <v>154</v>
      </c>
      <c r="G60" s="29" t="s">
        <v>155</v>
      </c>
      <c r="H60" s="6">
        <v>5</v>
      </c>
      <c r="I60" s="5"/>
      <c r="J60" s="5">
        <f>+H60/$H$11</f>
        <v>5.681818181818182E-3</v>
      </c>
      <c r="K60" s="4"/>
      <c r="L60" s="6">
        <v>0</v>
      </c>
      <c r="M60" s="21"/>
      <c r="N60" s="21">
        <f>+L60/$L$11</f>
        <v>0</v>
      </c>
      <c r="O60" s="4"/>
      <c r="P60" s="6">
        <v>0</v>
      </c>
      <c r="Q60" s="21"/>
      <c r="R60" s="21">
        <f>+P60/$P$11</f>
        <v>0</v>
      </c>
      <c r="S60" s="4"/>
      <c r="T60" s="6">
        <v>18</v>
      </c>
      <c r="U60" s="5"/>
      <c r="V60" s="5">
        <f>+T60/$T$11</f>
        <v>9.6153846153846159E-3</v>
      </c>
      <c r="W60" s="4"/>
      <c r="X60" s="6">
        <v>11</v>
      </c>
      <c r="Y60" s="5">
        <v>27921</v>
      </c>
      <c r="Z60" s="5">
        <f>+X60/$X$11</f>
        <v>3.3567287152883735E-3</v>
      </c>
      <c r="AA60" s="4">
        <f t="shared" si="1"/>
        <v>307131</v>
      </c>
    </row>
    <row r="61" spans="2:27">
      <c r="B61" s="93"/>
      <c r="C61" s="99"/>
      <c r="D61" s="96"/>
      <c r="E61" s="110"/>
      <c r="F61" s="27" t="s">
        <v>156</v>
      </c>
      <c r="G61" s="29" t="s">
        <v>157</v>
      </c>
      <c r="H61" s="6"/>
      <c r="I61" s="5"/>
      <c r="J61" s="5"/>
      <c r="K61" s="4"/>
      <c r="L61" s="6"/>
      <c r="M61" s="21"/>
      <c r="N61" s="21"/>
      <c r="O61" s="4"/>
      <c r="P61" s="6"/>
      <c r="Q61" s="21"/>
      <c r="R61" s="21"/>
      <c r="S61" s="4"/>
      <c r="T61" s="6"/>
      <c r="U61" s="5"/>
      <c r="V61" s="5"/>
      <c r="W61" s="4"/>
      <c r="X61" s="6"/>
      <c r="Y61" s="5"/>
      <c r="Z61" s="5"/>
      <c r="AA61" s="4">
        <f t="shared" si="1"/>
        <v>0</v>
      </c>
    </row>
    <row r="62" spans="2:27">
      <c r="B62" s="93"/>
      <c r="C62" s="99"/>
      <c r="D62" s="96"/>
      <c r="E62" s="110"/>
      <c r="F62" s="27" t="s">
        <v>158</v>
      </c>
      <c r="G62" s="29" t="s">
        <v>159</v>
      </c>
      <c r="H62" s="6">
        <v>1</v>
      </c>
      <c r="I62" s="5"/>
      <c r="J62" s="5">
        <f>+H62/$H$11</f>
        <v>1.1363636363636363E-3</v>
      </c>
      <c r="K62" s="4"/>
      <c r="L62" s="6"/>
      <c r="M62" s="21"/>
      <c r="N62" s="21"/>
      <c r="O62" s="4"/>
      <c r="P62" s="6"/>
      <c r="Q62" s="21"/>
      <c r="R62" s="21"/>
      <c r="S62" s="4"/>
      <c r="T62" s="6"/>
      <c r="U62" s="5"/>
      <c r="V62" s="5"/>
      <c r="W62" s="4"/>
      <c r="X62" s="6"/>
      <c r="Y62" s="5"/>
      <c r="Z62" s="5"/>
      <c r="AA62" s="4">
        <f t="shared" si="1"/>
        <v>0</v>
      </c>
    </row>
    <row r="63" spans="2:27">
      <c r="B63" s="93"/>
      <c r="C63" s="99"/>
      <c r="D63" s="96"/>
      <c r="E63" s="110"/>
      <c r="F63" s="27" t="s">
        <v>160</v>
      </c>
      <c r="G63" s="29" t="s">
        <v>161</v>
      </c>
      <c r="H63" s="6"/>
      <c r="I63" s="5"/>
      <c r="J63" s="5"/>
      <c r="K63" s="4"/>
      <c r="L63" s="6"/>
      <c r="M63" s="21"/>
      <c r="N63" s="21"/>
      <c r="O63" s="4"/>
      <c r="P63" s="6"/>
      <c r="Q63" s="21"/>
      <c r="R63" s="21"/>
      <c r="S63" s="4"/>
      <c r="T63" s="6"/>
      <c r="U63" s="5"/>
      <c r="V63" s="5"/>
      <c r="W63" s="4"/>
      <c r="X63" s="6"/>
      <c r="Y63" s="5"/>
      <c r="Z63" s="5"/>
      <c r="AA63" s="4">
        <f t="shared" si="1"/>
        <v>0</v>
      </c>
    </row>
    <row r="64" spans="2:27">
      <c r="B64" s="93"/>
      <c r="C64" s="99"/>
      <c r="D64" s="96"/>
      <c r="E64" s="110"/>
      <c r="F64" s="27" t="s">
        <v>162</v>
      </c>
      <c r="G64" s="29" t="s">
        <v>163</v>
      </c>
      <c r="H64" s="6">
        <v>29</v>
      </c>
      <c r="I64" s="5"/>
      <c r="J64" s="5">
        <f>+H64/$H$11</f>
        <v>3.2954545454545452E-2</v>
      </c>
      <c r="K64" s="4"/>
      <c r="L64" s="6">
        <v>76</v>
      </c>
      <c r="M64" s="21"/>
      <c r="N64" s="21">
        <f>+L64/$L$11</f>
        <v>0.11463046757164404</v>
      </c>
      <c r="O64" s="4"/>
      <c r="P64" s="6">
        <v>64</v>
      </c>
      <c r="Q64" s="21"/>
      <c r="R64" s="21">
        <f>+P64/$P$11</f>
        <v>3.9530574428659669E-2</v>
      </c>
      <c r="S64" s="4"/>
      <c r="T64" s="6">
        <v>25</v>
      </c>
      <c r="U64" s="5"/>
      <c r="V64" s="5">
        <f>+T64/$T$11</f>
        <v>1.3354700854700854E-2</v>
      </c>
      <c r="W64" s="4"/>
      <c r="X64" s="6">
        <v>139</v>
      </c>
      <c r="Y64" s="5">
        <v>27921</v>
      </c>
      <c r="Z64" s="5">
        <f>+X64/$X$11</f>
        <v>4.2416844675007628E-2</v>
      </c>
      <c r="AA64" s="4">
        <f t="shared" si="1"/>
        <v>3881019</v>
      </c>
    </row>
    <row r="65" spans="2:27">
      <c r="B65" s="93"/>
      <c r="C65" s="99"/>
      <c r="D65" s="96"/>
      <c r="E65" s="110"/>
      <c r="F65" s="27" t="s">
        <v>164</v>
      </c>
      <c r="G65" s="29" t="s">
        <v>165</v>
      </c>
      <c r="H65" s="6">
        <v>5</v>
      </c>
      <c r="I65" s="5"/>
      <c r="J65" s="5">
        <f>+H65/$H$11</f>
        <v>5.681818181818182E-3</v>
      </c>
      <c r="K65" s="4"/>
      <c r="L65" s="6">
        <v>16</v>
      </c>
      <c r="M65" s="21"/>
      <c r="N65" s="21">
        <f>+L65/$L$11</f>
        <v>2.4132730015082957E-2</v>
      </c>
      <c r="O65" s="4"/>
      <c r="P65" s="6">
        <v>9</v>
      </c>
      <c r="Q65" s="21"/>
      <c r="R65" s="21">
        <f>+P65/$P$11</f>
        <v>5.5589870290302656E-3</v>
      </c>
      <c r="S65" s="4"/>
      <c r="T65" s="6">
        <v>17</v>
      </c>
      <c r="U65" s="5"/>
      <c r="V65" s="5">
        <f>+T65/$T$11</f>
        <v>9.0811965811965819E-3</v>
      </c>
      <c r="W65" s="4"/>
      <c r="X65" s="6">
        <v>14</v>
      </c>
      <c r="Y65" s="5">
        <v>27921</v>
      </c>
      <c r="Z65" s="5">
        <f>+X65/$X$11</f>
        <v>4.2722001830942935E-3</v>
      </c>
      <c r="AA65" s="4">
        <f t="shared" si="1"/>
        <v>390894</v>
      </c>
    </row>
    <row r="66" spans="2:27">
      <c r="B66" s="93"/>
      <c r="C66" s="99"/>
      <c r="D66" s="96"/>
      <c r="E66" s="110"/>
      <c r="F66" s="27" t="s">
        <v>166</v>
      </c>
      <c r="G66" s="29" t="s">
        <v>167</v>
      </c>
      <c r="H66" s="6"/>
      <c r="I66" s="5"/>
      <c r="J66" s="5"/>
      <c r="K66" s="4"/>
      <c r="L66" s="6"/>
      <c r="M66" s="21"/>
      <c r="N66" s="21"/>
      <c r="O66" s="4"/>
      <c r="P66" s="6"/>
      <c r="Q66" s="21"/>
      <c r="R66" s="21"/>
      <c r="S66" s="4"/>
      <c r="T66" s="6"/>
      <c r="U66" s="5"/>
      <c r="V66" s="5"/>
      <c r="W66" s="4"/>
      <c r="X66" s="6"/>
      <c r="Y66" s="5"/>
      <c r="Z66" s="5"/>
      <c r="AA66" s="4">
        <f t="shared" si="1"/>
        <v>0</v>
      </c>
    </row>
    <row r="67" spans="2:27">
      <c r="B67" s="93"/>
      <c r="C67" s="99"/>
      <c r="D67" s="96"/>
      <c r="E67" s="110"/>
      <c r="F67" s="27" t="s">
        <v>168</v>
      </c>
      <c r="G67" s="29" t="s">
        <v>169</v>
      </c>
      <c r="H67" s="6">
        <v>26</v>
      </c>
      <c r="I67" s="5"/>
      <c r="J67" s="5">
        <f>+H67/$H$11</f>
        <v>2.9545454545454545E-2</v>
      </c>
      <c r="K67" s="4"/>
      <c r="L67" s="6">
        <v>57</v>
      </c>
      <c r="M67" s="21"/>
      <c r="N67" s="21">
        <f>+L67/$L$11</f>
        <v>8.5972850678733032E-2</v>
      </c>
      <c r="O67" s="4"/>
      <c r="P67" s="6">
        <v>39</v>
      </c>
      <c r="Q67" s="21"/>
      <c r="R67" s="21">
        <f>+P67/$P$11</f>
        <v>2.4088943792464484E-2</v>
      </c>
      <c r="S67" s="4"/>
      <c r="T67" s="6">
        <v>60</v>
      </c>
      <c r="U67" s="5"/>
      <c r="V67" s="5">
        <f>+T67/$T$11</f>
        <v>3.2051282051282048E-2</v>
      </c>
      <c r="W67" s="4"/>
      <c r="X67" s="6">
        <v>186</v>
      </c>
      <c r="Y67" s="5">
        <v>27921</v>
      </c>
      <c r="Z67" s="5">
        <f>+X67/$X$11</f>
        <v>5.6759231003967042E-2</v>
      </c>
      <c r="AA67" s="4">
        <f t="shared" si="1"/>
        <v>5193306</v>
      </c>
    </row>
    <row r="68" spans="2:27">
      <c r="B68" s="93"/>
      <c r="C68" s="99"/>
      <c r="D68" s="96"/>
      <c r="E68" s="110"/>
      <c r="F68" s="27" t="s">
        <v>170</v>
      </c>
      <c r="G68" s="29" t="s">
        <v>171</v>
      </c>
      <c r="H68" s="6"/>
      <c r="I68" s="5"/>
      <c r="J68" s="5"/>
      <c r="K68" s="4"/>
      <c r="L68" s="6"/>
      <c r="M68" s="21"/>
      <c r="N68" s="21"/>
      <c r="O68" s="4"/>
      <c r="P68" s="6"/>
      <c r="Q68" s="21"/>
      <c r="R68" s="21"/>
      <c r="S68" s="4"/>
      <c r="T68" s="6"/>
      <c r="U68" s="5"/>
      <c r="V68" s="5"/>
      <c r="W68" s="4"/>
      <c r="X68" s="6"/>
      <c r="Y68" s="5"/>
      <c r="Z68" s="5"/>
      <c r="AA68" s="4">
        <f t="shared" si="1"/>
        <v>0</v>
      </c>
    </row>
    <row r="69" spans="2:27">
      <c r="B69" s="93"/>
      <c r="C69" s="99"/>
      <c r="D69" s="96"/>
      <c r="E69" s="110"/>
      <c r="F69" s="27" t="s">
        <v>172</v>
      </c>
      <c r="G69" s="29" t="s">
        <v>173</v>
      </c>
      <c r="H69" s="6"/>
      <c r="I69" s="5"/>
      <c r="J69" s="5"/>
      <c r="K69" s="4"/>
      <c r="L69" s="6"/>
      <c r="M69" s="21"/>
      <c r="N69" s="21"/>
      <c r="O69" s="4"/>
      <c r="P69" s="6"/>
      <c r="Q69" s="21"/>
      <c r="R69" s="21"/>
      <c r="S69" s="4"/>
      <c r="T69" s="6"/>
      <c r="U69" s="5"/>
      <c r="V69" s="5"/>
      <c r="W69" s="4"/>
      <c r="X69" s="6"/>
      <c r="Y69" s="5"/>
      <c r="Z69" s="5"/>
      <c r="AA69" s="4">
        <f t="shared" si="1"/>
        <v>0</v>
      </c>
    </row>
    <row r="70" spans="2:27">
      <c r="B70" s="93"/>
      <c r="C70" s="99"/>
      <c r="D70" s="96"/>
      <c r="E70" s="110"/>
      <c r="F70" s="27" t="s">
        <v>174</v>
      </c>
      <c r="G70" s="29" t="s">
        <v>175</v>
      </c>
      <c r="H70" s="6"/>
      <c r="I70" s="5"/>
      <c r="J70" s="5"/>
      <c r="K70" s="4"/>
      <c r="L70" s="6"/>
      <c r="M70" s="21"/>
      <c r="N70" s="21"/>
      <c r="O70" s="4"/>
      <c r="P70" s="6"/>
      <c r="Q70" s="21"/>
      <c r="R70" s="21"/>
      <c r="S70" s="4"/>
      <c r="T70" s="6"/>
      <c r="U70" s="5"/>
      <c r="V70" s="5"/>
      <c r="W70" s="4"/>
      <c r="X70" s="6"/>
      <c r="Y70" s="5"/>
      <c r="Z70" s="5"/>
      <c r="AA70" s="4">
        <f t="shared" si="1"/>
        <v>0</v>
      </c>
    </row>
    <row r="71" spans="2:27">
      <c r="B71" s="93"/>
      <c r="C71" s="99"/>
      <c r="D71" s="96"/>
      <c r="E71" s="110"/>
      <c r="F71" s="27" t="s">
        <v>176</v>
      </c>
      <c r="G71" s="29" t="s">
        <v>177</v>
      </c>
      <c r="H71" s="6"/>
      <c r="I71" s="5"/>
      <c r="J71" s="5"/>
      <c r="K71" s="4"/>
      <c r="L71" s="6"/>
      <c r="M71" s="21"/>
      <c r="N71" s="21"/>
      <c r="O71" s="4"/>
      <c r="P71" s="6"/>
      <c r="Q71" s="21"/>
      <c r="R71" s="21"/>
      <c r="S71" s="4"/>
      <c r="T71" s="6"/>
      <c r="U71" s="5"/>
      <c r="V71" s="5"/>
      <c r="W71" s="4"/>
      <c r="X71" s="6"/>
      <c r="Y71" s="5"/>
      <c r="Z71" s="5"/>
      <c r="AA71" s="4">
        <f t="shared" si="1"/>
        <v>0</v>
      </c>
    </row>
    <row r="72" spans="2:27">
      <c r="B72" s="93"/>
      <c r="C72" s="99"/>
      <c r="D72" s="96"/>
      <c r="E72" s="110"/>
      <c r="F72" s="27" t="s">
        <v>178</v>
      </c>
      <c r="G72" s="29" t="s">
        <v>179</v>
      </c>
      <c r="H72" s="6"/>
      <c r="I72" s="5"/>
      <c r="J72" s="5"/>
      <c r="K72" s="4"/>
      <c r="L72" s="6"/>
      <c r="M72" s="21"/>
      <c r="N72" s="21"/>
      <c r="O72" s="4"/>
      <c r="P72" s="6"/>
      <c r="Q72" s="21"/>
      <c r="R72" s="21"/>
      <c r="S72" s="4"/>
      <c r="T72" s="6"/>
      <c r="U72" s="5"/>
      <c r="V72" s="5"/>
      <c r="W72" s="4"/>
      <c r="X72" s="6"/>
      <c r="Y72" s="5"/>
      <c r="Z72" s="5"/>
      <c r="AA72" s="4">
        <f t="shared" si="1"/>
        <v>0</v>
      </c>
    </row>
    <row r="73" spans="2:27">
      <c r="B73" s="93"/>
      <c r="C73" s="99"/>
      <c r="D73" s="96"/>
      <c r="E73" s="110"/>
      <c r="F73" s="27" t="s">
        <v>180</v>
      </c>
      <c r="G73" s="29" t="s">
        <v>181</v>
      </c>
      <c r="H73" s="6"/>
      <c r="I73" s="5"/>
      <c r="J73" s="5"/>
      <c r="K73" s="4"/>
      <c r="L73" s="6"/>
      <c r="M73" s="21"/>
      <c r="N73" s="21"/>
      <c r="O73" s="4"/>
      <c r="P73" s="6"/>
      <c r="Q73" s="21"/>
      <c r="R73" s="21"/>
      <c r="S73" s="4"/>
      <c r="T73" s="6"/>
      <c r="U73" s="5"/>
      <c r="V73" s="5"/>
      <c r="W73" s="4"/>
      <c r="X73" s="6"/>
      <c r="Y73" s="5"/>
      <c r="Z73" s="5"/>
      <c r="AA73" s="4">
        <f t="shared" si="1"/>
        <v>0</v>
      </c>
    </row>
    <row r="74" spans="2:27">
      <c r="B74" s="93"/>
      <c r="C74" s="99"/>
      <c r="D74" s="96"/>
      <c r="E74" s="110"/>
      <c r="F74" s="27" t="s">
        <v>182</v>
      </c>
      <c r="G74" s="29" t="s">
        <v>183</v>
      </c>
      <c r="H74" s="6"/>
      <c r="I74" s="5"/>
      <c r="J74" s="5"/>
      <c r="K74" s="4"/>
      <c r="L74" s="6"/>
      <c r="M74" s="21"/>
      <c r="N74" s="21"/>
      <c r="O74" s="4"/>
      <c r="P74" s="6"/>
      <c r="Q74" s="21"/>
      <c r="R74" s="21"/>
      <c r="S74" s="4"/>
      <c r="T74" s="6"/>
      <c r="U74" s="5"/>
      <c r="V74" s="5"/>
      <c r="W74" s="4"/>
      <c r="X74" s="6"/>
      <c r="Y74" s="5"/>
      <c r="Z74" s="5"/>
      <c r="AA74" s="4">
        <f t="shared" si="1"/>
        <v>0</v>
      </c>
    </row>
    <row r="75" spans="2:27">
      <c r="B75" s="93"/>
      <c r="C75" s="99"/>
      <c r="D75" s="96"/>
      <c r="E75" s="110"/>
      <c r="F75" s="27" t="s">
        <v>184</v>
      </c>
      <c r="G75" s="29" t="s">
        <v>185</v>
      </c>
      <c r="H75" s="6"/>
      <c r="I75" s="5"/>
      <c r="J75" s="5"/>
      <c r="K75" s="4"/>
      <c r="L75" s="6"/>
      <c r="M75" s="21"/>
      <c r="N75" s="21"/>
      <c r="O75" s="4"/>
      <c r="P75" s="6"/>
      <c r="Q75" s="21"/>
      <c r="R75" s="21"/>
      <c r="S75" s="4"/>
      <c r="T75" s="6"/>
      <c r="U75" s="5"/>
      <c r="V75" s="5"/>
      <c r="W75" s="4"/>
      <c r="X75" s="6"/>
      <c r="Y75" s="5"/>
      <c r="Z75" s="5"/>
      <c r="AA75" s="4">
        <f t="shared" si="1"/>
        <v>0</v>
      </c>
    </row>
    <row r="76" spans="2:27">
      <c r="B76" s="93"/>
      <c r="C76" s="99"/>
      <c r="D76" s="96"/>
      <c r="E76" s="110"/>
      <c r="F76" s="27" t="s">
        <v>190</v>
      </c>
      <c r="G76" s="29" t="s">
        <v>191</v>
      </c>
      <c r="H76" s="6"/>
      <c r="I76" s="5"/>
      <c r="J76" s="5"/>
      <c r="K76" s="4"/>
      <c r="L76" s="6"/>
      <c r="M76" s="21"/>
      <c r="N76" s="21"/>
      <c r="O76" s="4"/>
      <c r="P76" s="6"/>
      <c r="Q76" s="21"/>
      <c r="R76" s="21"/>
      <c r="S76" s="4"/>
      <c r="T76" s="6"/>
      <c r="U76" s="5"/>
      <c r="V76" s="5"/>
      <c r="W76" s="4"/>
      <c r="X76" s="6"/>
      <c r="Y76" s="5"/>
      <c r="Z76" s="5"/>
      <c r="AA76" s="4">
        <f t="shared" si="1"/>
        <v>0</v>
      </c>
    </row>
    <row r="77" spans="2:27">
      <c r="B77" s="93"/>
      <c r="C77" s="99"/>
      <c r="D77" s="96"/>
      <c r="E77" s="110"/>
      <c r="F77" s="27" t="s">
        <v>192</v>
      </c>
      <c r="G77" s="29" t="s">
        <v>193</v>
      </c>
      <c r="H77" s="6">
        <v>5</v>
      </c>
      <c r="I77" s="5"/>
      <c r="J77" s="5">
        <f>+H77/$H$11</f>
        <v>5.681818181818182E-3</v>
      </c>
      <c r="K77" s="4"/>
      <c r="L77" s="6">
        <v>7</v>
      </c>
      <c r="M77" s="21"/>
      <c r="N77" s="21">
        <f>+L77/$L$11</f>
        <v>1.0558069381598794E-2</v>
      </c>
      <c r="O77" s="4"/>
      <c r="P77" s="6">
        <v>0</v>
      </c>
      <c r="Q77" s="21"/>
      <c r="R77" s="21">
        <f>+P77/$P$11</f>
        <v>0</v>
      </c>
      <c r="S77" s="4"/>
      <c r="T77" s="6">
        <v>11</v>
      </c>
      <c r="U77" s="5"/>
      <c r="V77" s="5">
        <f>+T77/$T$11</f>
        <v>5.876068376068376E-3</v>
      </c>
      <c r="W77" s="4"/>
      <c r="X77" s="6">
        <v>10</v>
      </c>
      <c r="Y77" s="5">
        <v>27921</v>
      </c>
      <c r="Z77" s="5">
        <f>+X77/$X$11</f>
        <v>3.0515715593530668E-3</v>
      </c>
      <c r="AA77" s="4">
        <f t="shared" si="1"/>
        <v>279210</v>
      </c>
    </row>
    <row r="78" spans="2:27">
      <c r="B78" s="93"/>
      <c r="C78" s="99"/>
      <c r="D78" s="96"/>
      <c r="E78" s="110"/>
      <c r="F78" s="27" t="s">
        <v>194</v>
      </c>
      <c r="G78" s="29" t="s">
        <v>195</v>
      </c>
      <c r="H78" s="6"/>
      <c r="I78" s="5"/>
      <c r="J78" s="5"/>
      <c r="K78" s="4"/>
      <c r="L78" s="6"/>
      <c r="M78" s="21"/>
      <c r="N78" s="21"/>
      <c r="O78" s="4"/>
      <c r="P78" s="6"/>
      <c r="Q78" s="21"/>
      <c r="R78" s="21"/>
      <c r="S78" s="4"/>
      <c r="T78" s="6"/>
      <c r="U78" s="5"/>
      <c r="V78" s="5"/>
      <c r="W78" s="4"/>
      <c r="X78" s="6"/>
      <c r="Y78" s="5"/>
      <c r="Z78" s="5"/>
      <c r="AA78" s="4">
        <f t="shared" si="1"/>
        <v>0</v>
      </c>
    </row>
    <row r="79" spans="2:27">
      <c r="B79" s="93"/>
      <c r="C79" s="99"/>
      <c r="D79" s="96"/>
      <c r="E79" s="110"/>
      <c r="F79" s="27" t="s">
        <v>196</v>
      </c>
      <c r="G79" s="29" t="s">
        <v>197</v>
      </c>
      <c r="H79" s="6"/>
      <c r="I79" s="5"/>
      <c r="J79" s="5"/>
      <c r="K79" s="4"/>
      <c r="L79" s="6"/>
      <c r="M79" s="21"/>
      <c r="N79" s="21"/>
      <c r="O79" s="4"/>
      <c r="P79" s="6"/>
      <c r="Q79" s="21"/>
      <c r="R79" s="21"/>
      <c r="S79" s="4"/>
      <c r="T79" s="6"/>
      <c r="U79" s="5"/>
      <c r="V79" s="5"/>
      <c r="W79" s="4"/>
      <c r="X79" s="6"/>
      <c r="Y79" s="5"/>
      <c r="Z79" s="5"/>
      <c r="AA79" s="4">
        <f t="shared" si="1"/>
        <v>0</v>
      </c>
    </row>
    <row r="80" spans="2:27">
      <c r="B80" s="93"/>
      <c r="C80" s="99"/>
      <c r="D80" s="96"/>
      <c r="E80" s="110"/>
      <c r="F80" s="27" t="s">
        <v>198</v>
      </c>
      <c r="G80" s="29" t="s">
        <v>199</v>
      </c>
      <c r="H80" s="6"/>
      <c r="I80" s="5"/>
      <c r="J80" s="5"/>
      <c r="K80" s="4"/>
      <c r="L80" s="6"/>
      <c r="M80" s="21"/>
      <c r="N80" s="21"/>
      <c r="O80" s="4"/>
      <c r="P80" s="6"/>
      <c r="Q80" s="21"/>
      <c r="R80" s="21"/>
      <c r="S80" s="4"/>
      <c r="T80" s="6"/>
      <c r="U80" s="5"/>
      <c r="V80" s="5"/>
      <c r="W80" s="4"/>
      <c r="X80" s="6"/>
      <c r="Y80" s="5"/>
      <c r="Z80" s="5"/>
      <c r="AA80" s="4">
        <f t="shared" si="1"/>
        <v>0</v>
      </c>
    </row>
    <row r="81" spans="2:27">
      <c r="B81" s="93"/>
      <c r="C81" s="99"/>
      <c r="D81" s="96"/>
      <c r="E81" s="110"/>
      <c r="F81" s="27" t="s">
        <v>200</v>
      </c>
      <c r="G81" s="29" t="s">
        <v>201</v>
      </c>
      <c r="H81" s="6"/>
      <c r="I81" s="5"/>
      <c r="J81" s="5"/>
      <c r="K81" s="4"/>
      <c r="L81" s="6"/>
      <c r="M81" s="21"/>
      <c r="N81" s="21"/>
      <c r="O81" s="4"/>
      <c r="P81" s="6"/>
      <c r="Q81" s="21"/>
      <c r="R81" s="21"/>
      <c r="S81" s="4"/>
      <c r="T81" s="6"/>
      <c r="U81" s="5"/>
      <c r="V81" s="5"/>
      <c r="W81" s="4"/>
      <c r="X81" s="6"/>
      <c r="Y81" s="5"/>
      <c r="Z81" s="5"/>
      <c r="AA81" s="4">
        <f t="shared" si="1"/>
        <v>0</v>
      </c>
    </row>
    <row r="82" spans="2:27">
      <c r="B82" s="93"/>
      <c r="C82" s="99"/>
      <c r="D82" s="96"/>
      <c r="E82" s="110"/>
      <c r="F82" s="27" t="s">
        <v>202</v>
      </c>
      <c r="G82" s="29" t="s">
        <v>203</v>
      </c>
      <c r="H82" s="6"/>
      <c r="I82" s="5"/>
      <c r="J82" s="5"/>
      <c r="K82" s="4"/>
      <c r="L82" s="6"/>
      <c r="M82" s="21"/>
      <c r="N82" s="21"/>
      <c r="O82" s="4"/>
      <c r="P82" s="6"/>
      <c r="Q82" s="21"/>
      <c r="R82" s="21"/>
      <c r="S82" s="4"/>
      <c r="T82" s="6"/>
      <c r="U82" s="5"/>
      <c r="V82" s="5"/>
      <c r="W82" s="4"/>
      <c r="X82" s="6"/>
      <c r="Y82" s="5"/>
      <c r="Z82" s="5"/>
      <c r="AA82" s="4">
        <f t="shared" si="1"/>
        <v>0</v>
      </c>
    </row>
    <row r="83" spans="2:27">
      <c r="B83" s="93"/>
      <c r="C83" s="99"/>
      <c r="D83" s="96"/>
      <c r="E83" s="110"/>
      <c r="F83" s="27" t="s">
        <v>204</v>
      </c>
      <c r="G83" s="29" t="s">
        <v>205</v>
      </c>
      <c r="H83" s="6"/>
      <c r="I83" s="5"/>
      <c r="J83" s="5"/>
      <c r="K83" s="4"/>
      <c r="L83" s="6"/>
      <c r="M83" s="21"/>
      <c r="N83" s="21"/>
      <c r="O83" s="4"/>
      <c r="P83" s="6"/>
      <c r="Q83" s="21"/>
      <c r="R83" s="21"/>
      <c r="S83" s="4"/>
      <c r="T83" s="6"/>
      <c r="U83" s="5"/>
      <c r="V83" s="5"/>
      <c r="W83" s="4"/>
      <c r="X83" s="6"/>
      <c r="Y83" s="5"/>
      <c r="Z83" s="5"/>
      <c r="AA83" s="4">
        <f t="shared" si="1"/>
        <v>0</v>
      </c>
    </row>
    <row r="84" spans="2:27">
      <c r="B84" s="93"/>
      <c r="C84" s="99"/>
      <c r="D84" s="96"/>
      <c r="E84" s="110"/>
      <c r="F84" s="27" t="s">
        <v>206</v>
      </c>
      <c r="G84" s="29" t="s">
        <v>207</v>
      </c>
      <c r="H84" s="6"/>
      <c r="I84" s="5"/>
      <c r="J84" s="5"/>
      <c r="K84" s="4"/>
      <c r="L84" s="6"/>
      <c r="M84" s="21"/>
      <c r="N84" s="21"/>
      <c r="O84" s="4"/>
      <c r="P84" s="6"/>
      <c r="Q84" s="21"/>
      <c r="R84" s="21"/>
      <c r="S84" s="4"/>
      <c r="T84" s="6"/>
      <c r="U84" s="5"/>
      <c r="V84" s="5"/>
      <c r="W84" s="4"/>
      <c r="X84" s="6"/>
      <c r="Y84" s="5"/>
      <c r="Z84" s="5"/>
      <c r="AA84" s="4">
        <f t="shared" si="1"/>
        <v>0</v>
      </c>
    </row>
    <row r="85" spans="2:27">
      <c r="B85" s="93"/>
      <c r="C85" s="99"/>
      <c r="D85" s="96"/>
      <c r="E85" s="110"/>
      <c r="F85" s="27" t="s">
        <v>208</v>
      </c>
      <c r="G85" s="29" t="s">
        <v>209</v>
      </c>
      <c r="H85" s="6"/>
      <c r="I85" s="5"/>
      <c r="J85" s="5"/>
      <c r="K85" s="4"/>
      <c r="L85" s="6"/>
      <c r="M85" s="21"/>
      <c r="N85" s="21"/>
      <c r="O85" s="4"/>
      <c r="P85" s="6"/>
      <c r="Q85" s="21"/>
      <c r="R85" s="21"/>
      <c r="S85" s="4"/>
      <c r="T85" s="6"/>
      <c r="U85" s="5"/>
      <c r="V85" s="5"/>
      <c r="W85" s="4"/>
      <c r="X85" s="6"/>
      <c r="Y85" s="5"/>
      <c r="Z85" s="5"/>
      <c r="AA85" s="4">
        <f t="shared" si="1"/>
        <v>0</v>
      </c>
    </row>
    <row r="86" spans="2:27">
      <c r="B86" s="93"/>
      <c r="C86" s="99"/>
      <c r="D86" s="96"/>
      <c r="E86" s="110"/>
      <c r="F86" s="27" t="s">
        <v>210</v>
      </c>
      <c r="G86" s="29" t="s">
        <v>211</v>
      </c>
      <c r="H86" s="6"/>
      <c r="I86" s="5"/>
      <c r="J86" s="5"/>
      <c r="K86" s="4"/>
      <c r="L86" s="6"/>
      <c r="M86" s="21"/>
      <c r="N86" s="21"/>
      <c r="O86" s="4"/>
      <c r="P86" s="6"/>
      <c r="Q86" s="21"/>
      <c r="R86" s="21"/>
      <c r="S86" s="4"/>
      <c r="T86" s="6"/>
      <c r="U86" s="5"/>
      <c r="V86" s="5"/>
      <c r="W86" s="4"/>
      <c r="X86" s="6"/>
      <c r="Y86" s="5"/>
      <c r="Z86" s="5"/>
      <c r="AA86" s="4">
        <f t="shared" si="1"/>
        <v>0</v>
      </c>
    </row>
    <row r="87" spans="2:27">
      <c r="B87" s="93"/>
      <c r="C87" s="99"/>
      <c r="D87" s="96"/>
      <c r="E87" s="110"/>
      <c r="F87" s="27" t="s">
        <v>212</v>
      </c>
      <c r="G87" s="29" t="s">
        <v>213</v>
      </c>
      <c r="H87" s="6"/>
      <c r="I87" s="5"/>
      <c r="J87" s="5"/>
      <c r="K87" s="4"/>
      <c r="L87" s="6"/>
      <c r="M87" s="21"/>
      <c r="N87" s="21"/>
      <c r="O87" s="4"/>
      <c r="P87" s="6"/>
      <c r="Q87" s="21"/>
      <c r="R87" s="21"/>
      <c r="S87" s="4"/>
      <c r="T87" s="6"/>
      <c r="U87" s="5"/>
      <c r="V87" s="5"/>
      <c r="W87" s="4"/>
      <c r="X87" s="6"/>
      <c r="Y87" s="5"/>
      <c r="Z87" s="5"/>
      <c r="AA87" s="4">
        <f t="shared" si="1"/>
        <v>0</v>
      </c>
    </row>
    <row r="88" spans="2:27">
      <c r="B88" s="93"/>
      <c r="C88" s="99"/>
      <c r="D88" s="96"/>
      <c r="E88" s="110"/>
      <c r="F88" s="27" t="s">
        <v>214</v>
      </c>
      <c r="G88" s="29" t="s">
        <v>215</v>
      </c>
      <c r="H88" s="6"/>
      <c r="I88" s="5"/>
      <c r="J88" s="5"/>
      <c r="K88" s="4"/>
      <c r="L88" s="6"/>
      <c r="M88" s="21"/>
      <c r="N88" s="21"/>
      <c r="O88" s="4"/>
      <c r="P88" s="6"/>
      <c r="Q88" s="21"/>
      <c r="R88" s="21"/>
      <c r="S88" s="4"/>
      <c r="T88" s="6"/>
      <c r="U88" s="5"/>
      <c r="V88" s="5"/>
      <c r="W88" s="4"/>
      <c r="X88" s="6"/>
      <c r="Y88" s="5"/>
      <c r="Z88" s="5"/>
      <c r="AA88" s="4">
        <f t="shared" si="1"/>
        <v>0</v>
      </c>
    </row>
    <row r="89" spans="2:27">
      <c r="B89" s="93"/>
      <c r="C89" s="99"/>
      <c r="D89" s="96"/>
      <c r="E89" s="110"/>
      <c r="F89" s="27" t="s">
        <v>216</v>
      </c>
      <c r="G89" s="29" t="s">
        <v>217</v>
      </c>
      <c r="H89" s="6"/>
      <c r="I89" s="5"/>
      <c r="J89" s="5"/>
      <c r="K89" s="4"/>
      <c r="L89" s="6"/>
      <c r="M89" s="21"/>
      <c r="N89" s="21"/>
      <c r="O89" s="4"/>
      <c r="P89" s="6"/>
      <c r="Q89" s="21"/>
      <c r="R89" s="21"/>
      <c r="S89" s="4"/>
      <c r="T89" s="6"/>
      <c r="U89" s="5"/>
      <c r="V89" s="5"/>
      <c r="W89" s="4"/>
      <c r="X89" s="6"/>
      <c r="Y89" s="5"/>
      <c r="Z89" s="5"/>
      <c r="AA89" s="4">
        <f t="shared" si="1"/>
        <v>0</v>
      </c>
    </row>
    <row r="90" spans="2:27">
      <c r="B90" s="93"/>
      <c r="C90" s="99"/>
      <c r="D90" s="96"/>
      <c r="E90" s="110"/>
      <c r="F90" s="27" t="s">
        <v>218</v>
      </c>
      <c r="G90" s="29" t="s">
        <v>219</v>
      </c>
      <c r="H90" s="6"/>
      <c r="I90" s="5"/>
      <c r="J90" s="5"/>
      <c r="K90" s="4"/>
      <c r="L90" s="6"/>
      <c r="M90" s="21"/>
      <c r="N90" s="21"/>
      <c r="O90" s="4"/>
      <c r="P90" s="6"/>
      <c r="Q90" s="21"/>
      <c r="R90" s="21"/>
      <c r="S90" s="4"/>
      <c r="T90" s="6"/>
      <c r="U90" s="5"/>
      <c r="V90" s="5"/>
      <c r="W90" s="4"/>
      <c r="X90" s="6"/>
      <c r="Y90" s="5"/>
      <c r="Z90" s="5"/>
      <c r="AA90" s="4">
        <f t="shared" si="1"/>
        <v>0</v>
      </c>
    </row>
    <row r="91" spans="2:27">
      <c r="B91" s="93"/>
      <c r="C91" s="99"/>
      <c r="D91" s="96"/>
      <c r="E91" s="110"/>
      <c r="F91" s="27" t="s">
        <v>220</v>
      </c>
      <c r="G91" s="29" t="s">
        <v>221</v>
      </c>
      <c r="H91" s="6"/>
      <c r="I91" s="5"/>
      <c r="J91" s="5"/>
      <c r="K91" s="4"/>
      <c r="L91" s="6"/>
      <c r="M91" s="21"/>
      <c r="N91" s="21"/>
      <c r="O91" s="4"/>
      <c r="P91" s="6"/>
      <c r="Q91" s="21"/>
      <c r="R91" s="21"/>
      <c r="S91" s="4"/>
      <c r="T91" s="6"/>
      <c r="U91" s="5"/>
      <c r="V91" s="5"/>
      <c r="W91" s="4"/>
      <c r="X91" s="6"/>
      <c r="Y91" s="5"/>
      <c r="Z91" s="5"/>
      <c r="AA91" s="4">
        <f t="shared" si="1"/>
        <v>0</v>
      </c>
    </row>
    <row r="92" spans="2:27">
      <c r="B92" s="93"/>
      <c r="C92" s="99"/>
      <c r="D92" s="96"/>
      <c r="E92" s="110"/>
      <c r="F92" s="27" t="s">
        <v>222</v>
      </c>
      <c r="G92" s="29" t="s">
        <v>223</v>
      </c>
      <c r="H92" s="6"/>
      <c r="I92" s="5"/>
      <c r="J92" s="5"/>
      <c r="K92" s="4"/>
      <c r="L92" s="6"/>
      <c r="M92" s="21"/>
      <c r="N92" s="21"/>
      <c r="O92" s="4"/>
      <c r="P92" s="6"/>
      <c r="Q92" s="21"/>
      <c r="R92" s="21"/>
      <c r="S92" s="4"/>
      <c r="T92" s="6"/>
      <c r="U92" s="5"/>
      <c r="V92" s="5"/>
      <c r="W92" s="4"/>
      <c r="X92" s="6"/>
      <c r="Y92" s="5"/>
      <c r="Z92" s="5"/>
      <c r="AA92" s="4">
        <f t="shared" si="1"/>
        <v>0</v>
      </c>
    </row>
    <row r="93" spans="2:27">
      <c r="B93" s="93"/>
      <c r="C93" s="99"/>
      <c r="D93" s="96"/>
      <c r="E93" s="110"/>
      <c r="F93" s="27" t="s">
        <v>224</v>
      </c>
      <c r="G93" s="29" t="s">
        <v>225</v>
      </c>
      <c r="H93" s="6"/>
      <c r="I93" s="5"/>
      <c r="J93" s="5"/>
      <c r="K93" s="4"/>
      <c r="L93" s="6"/>
      <c r="M93" s="21"/>
      <c r="N93" s="21"/>
      <c r="O93" s="4"/>
      <c r="P93" s="6"/>
      <c r="Q93" s="21"/>
      <c r="R93" s="21"/>
      <c r="S93" s="4"/>
      <c r="T93" s="6"/>
      <c r="U93" s="5"/>
      <c r="V93" s="5"/>
      <c r="W93" s="4"/>
      <c r="X93" s="6"/>
      <c r="Y93" s="5"/>
      <c r="Z93" s="5"/>
      <c r="AA93" s="4">
        <f t="shared" si="1"/>
        <v>0</v>
      </c>
    </row>
    <row r="94" spans="2:27">
      <c r="B94" s="93"/>
      <c r="C94" s="99"/>
      <c r="D94" s="96"/>
      <c r="E94" s="110"/>
      <c r="F94" s="27" t="s">
        <v>226</v>
      </c>
      <c r="G94" s="29" t="s">
        <v>227</v>
      </c>
      <c r="H94" s="6"/>
      <c r="I94" s="5"/>
      <c r="J94" s="5"/>
      <c r="K94" s="4"/>
      <c r="L94" s="6"/>
      <c r="M94" s="21"/>
      <c r="N94" s="21"/>
      <c r="O94" s="4"/>
      <c r="P94" s="6"/>
      <c r="Q94" s="21"/>
      <c r="R94" s="21"/>
      <c r="S94" s="4"/>
      <c r="T94" s="6"/>
      <c r="U94" s="5"/>
      <c r="V94" s="5"/>
      <c r="W94" s="4"/>
      <c r="X94" s="6"/>
      <c r="Y94" s="5"/>
      <c r="Z94" s="5"/>
      <c r="AA94" s="4">
        <f t="shared" si="1"/>
        <v>0</v>
      </c>
    </row>
    <row r="95" spans="2:27">
      <c r="B95" s="93"/>
      <c r="C95" s="99"/>
      <c r="D95" s="96"/>
      <c r="E95" s="110"/>
      <c r="F95" s="27" t="s">
        <v>228</v>
      </c>
      <c r="G95" s="29" t="s">
        <v>229</v>
      </c>
      <c r="H95" s="6"/>
      <c r="I95" s="5"/>
      <c r="J95" s="5"/>
      <c r="K95" s="4"/>
      <c r="L95" s="6"/>
      <c r="M95" s="21"/>
      <c r="N95" s="21"/>
      <c r="O95" s="4"/>
      <c r="P95" s="6"/>
      <c r="Q95" s="21"/>
      <c r="R95" s="21"/>
      <c r="S95" s="4"/>
      <c r="T95" s="6"/>
      <c r="U95" s="5"/>
      <c r="V95" s="5"/>
      <c r="W95" s="4"/>
      <c r="X95" s="6"/>
      <c r="Y95" s="5"/>
      <c r="Z95" s="5"/>
      <c r="AA95" s="4">
        <f t="shared" si="1"/>
        <v>0</v>
      </c>
    </row>
    <row r="96" spans="2:27">
      <c r="B96" s="93"/>
      <c r="C96" s="99"/>
      <c r="D96" s="96"/>
      <c r="E96" s="110"/>
      <c r="F96" s="27" t="s">
        <v>230</v>
      </c>
      <c r="G96" s="29" t="s">
        <v>231</v>
      </c>
      <c r="H96" s="6"/>
      <c r="I96" s="5"/>
      <c r="J96" s="5"/>
      <c r="K96" s="4"/>
      <c r="L96" s="6"/>
      <c r="M96" s="21"/>
      <c r="N96" s="21"/>
      <c r="O96" s="4"/>
      <c r="P96" s="6"/>
      <c r="Q96" s="21"/>
      <c r="R96" s="21"/>
      <c r="S96" s="4"/>
      <c r="T96" s="6"/>
      <c r="U96" s="5"/>
      <c r="V96" s="5"/>
      <c r="W96" s="4"/>
      <c r="X96" s="6"/>
      <c r="Y96" s="5"/>
      <c r="Z96" s="5"/>
      <c r="AA96" s="4">
        <f t="shared" si="1"/>
        <v>0</v>
      </c>
    </row>
    <row r="97" spans="2:27">
      <c r="B97" s="93"/>
      <c r="C97" s="99"/>
      <c r="D97" s="96"/>
      <c r="E97" s="110"/>
      <c r="F97" s="27" t="s">
        <v>232</v>
      </c>
      <c r="G97" s="29" t="s">
        <v>233</v>
      </c>
      <c r="H97" s="6"/>
      <c r="I97" s="5"/>
      <c r="J97" s="5"/>
      <c r="K97" s="4"/>
      <c r="L97" s="6"/>
      <c r="M97" s="21"/>
      <c r="N97" s="21"/>
      <c r="O97" s="4"/>
      <c r="P97" s="6"/>
      <c r="Q97" s="21"/>
      <c r="R97" s="21"/>
      <c r="S97" s="4"/>
      <c r="T97" s="6"/>
      <c r="U97" s="5"/>
      <c r="V97" s="5"/>
      <c r="W97" s="4"/>
      <c r="X97" s="6"/>
      <c r="Y97" s="5"/>
      <c r="Z97" s="5"/>
      <c r="AA97" s="4">
        <f t="shared" si="1"/>
        <v>0</v>
      </c>
    </row>
    <row r="98" spans="2:27">
      <c r="B98" s="93"/>
      <c r="C98" s="99"/>
      <c r="D98" s="96"/>
      <c r="E98" s="110"/>
      <c r="F98" s="27" t="s">
        <v>234</v>
      </c>
      <c r="G98" s="29" t="s">
        <v>235</v>
      </c>
      <c r="H98" s="6"/>
      <c r="I98" s="5"/>
      <c r="J98" s="5"/>
      <c r="K98" s="4"/>
      <c r="L98" s="6"/>
      <c r="M98" s="21"/>
      <c r="N98" s="21"/>
      <c r="O98" s="4"/>
      <c r="P98" s="6"/>
      <c r="Q98" s="21"/>
      <c r="R98" s="21"/>
      <c r="S98" s="4"/>
      <c r="T98" s="6"/>
      <c r="U98" s="5"/>
      <c r="V98" s="5"/>
      <c r="W98" s="4"/>
      <c r="X98" s="6"/>
      <c r="Y98" s="5"/>
      <c r="Z98" s="5"/>
      <c r="AA98" s="4">
        <f t="shared" si="1"/>
        <v>0</v>
      </c>
    </row>
    <row r="99" spans="2:27">
      <c r="B99" s="93"/>
      <c r="C99" s="99"/>
      <c r="D99" s="96"/>
      <c r="E99" s="110"/>
      <c r="F99" s="27" t="s">
        <v>236</v>
      </c>
      <c r="G99" s="29" t="s">
        <v>237</v>
      </c>
      <c r="H99" s="6"/>
      <c r="I99" s="5"/>
      <c r="J99" s="5"/>
      <c r="K99" s="4"/>
      <c r="L99" s="6"/>
      <c r="M99" s="21"/>
      <c r="N99" s="21"/>
      <c r="O99" s="4"/>
      <c r="P99" s="6"/>
      <c r="Q99" s="21"/>
      <c r="R99" s="21"/>
      <c r="S99" s="4"/>
      <c r="T99" s="6"/>
      <c r="U99" s="5"/>
      <c r="V99" s="5"/>
      <c r="W99" s="4"/>
      <c r="X99" s="6"/>
      <c r="Y99" s="5"/>
      <c r="Z99" s="5"/>
      <c r="AA99" s="4">
        <f t="shared" ref="AA99:AA162" si="2">+X99*Y99</f>
        <v>0</v>
      </c>
    </row>
    <row r="100" spans="2:27">
      <c r="B100" s="93"/>
      <c r="C100" s="99"/>
      <c r="D100" s="96"/>
      <c r="E100" s="110"/>
      <c r="F100" s="27" t="s">
        <v>238</v>
      </c>
      <c r="G100" s="29" t="s">
        <v>239</v>
      </c>
      <c r="H100" s="6"/>
      <c r="I100" s="5"/>
      <c r="J100" s="5"/>
      <c r="K100" s="4"/>
      <c r="L100" s="6"/>
      <c r="M100" s="21"/>
      <c r="N100" s="21"/>
      <c r="O100" s="4"/>
      <c r="P100" s="6"/>
      <c r="Q100" s="21"/>
      <c r="R100" s="21"/>
      <c r="S100" s="4"/>
      <c r="T100" s="6"/>
      <c r="U100" s="5"/>
      <c r="V100" s="5"/>
      <c r="W100" s="4"/>
      <c r="X100" s="6"/>
      <c r="Y100" s="5"/>
      <c r="Z100" s="5"/>
      <c r="AA100" s="4">
        <f t="shared" si="2"/>
        <v>0</v>
      </c>
    </row>
    <row r="101" spans="2:27">
      <c r="B101" s="93"/>
      <c r="C101" s="99"/>
      <c r="D101" s="96"/>
      <c r="E101" s="110"/>
      <c r="F101" s="27" t="s">
        <v>240</v>
      </c>
      <c r="G101" s="29" t="s">
        <v>241</v>
      </c>
      <c r="H101" s="6"/>
      <c r="I101" s="5"/>
      <c r="J101" s="5"/>
      <c r="K101" s="4"/>
      <c r="L101" s="6"/>
      <c r="M101" s="21"/>
      <c r="N101" s="21"/>
      <c r="O101" s="4"/>
      <c r="P101" s="6"/>
      <c r="Q101" s="21"/>
      <c r="R101" s="21"/>
      <c r="S101" s="4"/>
      <c r="T101" s="6"/>
      <c r="U101" s="5"/>
      <c r="V101" s="5"/>
      <c r="W101" s="4"/>
      <c r="X101" s="6"/>
      <c r="Y101" s="5"/>
      <c r="Z101" s="5"/>
      <c r="AA101" s="4">
        <f t="shared" si="2"/>
        <v>0</v>
      </c>
    </row>
    <row r="102" spans="2:27">
      <c r="B102" s="93"/>
      <c r="C102" s="99"/>
      <c r="D102" s="96"/>
      <c r="E102" s="110"/>
      <c r="F102" s="27" t="s">
        <v>242</v>
      </c>
      <c r="G102" s="29" t="s">
        <v>243</v>
      </c>
      <c r="H102" s="6"/>
      <c r="I102" s="5"/>
      <c r="J102" s="5"/>
      <c r="K102" s="4"/>
      <c r="L102" s="6"/>
      <c r="M102" s="21"/>
      <c r="N102" s="21"/>
      <c r="O102" s="4"/>
      <c r="P102" s="6"/>
      <c r="Q102" s="21"/>
      <c r="R102" s="21"/>
      <c r="S102" s="4"/>
      <c r="T102" s="6"/>
      <c r="U102" s="5"/>
      <c r="V102" s="5"/>
      <c r="W102" s="4"/>
      <c r="X102" s="6"/>
      <c r="Y102" s="5"/>
      <c r="Z102" s="5"/>
      <c r="AA102" s="4">
        <f t="shared" si="2"/>
        <v>0</v>
      </c>
    </row>
    <row r="103" spans="2:27">
      <c r="B103" s="93"/>
      <c r="C103" s="99"/>
      <c r="D103" s="96"/>
      <c r="E103" s="110"/>
      <c r="F103" s="27" t="s">
        <v>244</v>
      </c>
      <c r="G103" s="29" t="s">
        <v>245</v>
      </c>
      <c r="H103" s="6"/>
      <c r="I103" s="5"/>
      <c r="J103" s="5"/>
      <c r="K103" s="4"/>
      <c r="L103" s="6"/>
      <c r="M103" s="21"/>
      <c r="N103" s="21"/>
      <c r="O103" s="4"/>
      <c r="P103" s="6"/>
      <c r="Q103" s="21"/>
      <c r="R103" s="21"/>
      <c r="S103" s="4"/>
      <c r="T103" s="6"/>
      <c r="U103" s="5"/>
      <c r="V103" s="5"/>
      <c r="W103" s="4"/>
      <c r="X103" s="6"/>
      <c r="Y103" s="5"/>
      <c r="Z103" s="5"/>
      <c r="AA103" s="4">
        <f t="shared" si="2"/>
        <v>0</v>
      </c>
    </row>
    <row r="104" spans="2:27">
      <c r="B104" s="93"/>
      <c r="C104" s="99"/>
      <c r="D104" s="96"/>
      <c r="E104" s="110"/>
      <c r="F104" s="27" t="s">
        <v>246</v>
      </c>
      <c r="G104" s="29" t="s">
        <v>247</v>
      </c>
      <c r="H104" s="6"/>
      <c r="I104" s="5"/>
      <c r="J104" s="5"/>
      <c r="K104" s="4"/>
      <c r="L104" s="6"/>
      <c r="M104" s="21"/>
      <c r="N104" s="21"/>
      <c r="O104" s="4"/>
      <c r="P104" s="6"/>
      <c r="Q104" s="21"/>
      <c r="R104" s="21"/>
      <c r="S104" s="4"/>
      <c r="T104" s="6"/>
      <c r="U104" s="5"/>
      <c r="V104" s="5"/>
      <c r="W104" s="4"/>
      <c r="X104" s="6"/>
      <c r="Y104" s="5"/>
      <c r="Z104" s="5"/>
      <c r="AA104" s="4">
        <f t="shared" si="2"/>
        <v>0</v>
      </c>
    </row>
    <row r="105" spans="2:27">
      <c r="B105" s="93"/>
      <c r="C105" s="99"/>
      <c r="D105" s="96"/>
      <c r="E105" s="110"/>
      <c r="F105" s="27" t="s">
        <v>248</v>
      </c>
      <c r="G105" s="29" t="s">
        <v>249</v>
      </c>
      <c r="H105" s="6"/>
      <c r="I105" s="5"/>
      <c r="J105" s="5"/>
      <c r="K105" s="4"/>
      <c r="L105" s="6"/>
      <c r="M105" s="21"/>
      <c r="N105" s="21"/>
      <c r="O105" s="4"/>
      <c r="P105" s="6"/>
      <c r="Q105" s="21"/>
      <c r="R105" s="21"/>
      <c r="S105" s="4"/>
      <c r="T105" s="6"/>
      <c r="U105" s="5"/>
      <c r="V105" s="5"/>
      <c r="W105" s="4"/>
      <c r="X105" s="6"/>
      <c r="Y105" s="5"/>
      <c r="Z105" s="5"/>
      <c r="AA105" s="4">
        <f t="shared" si="2"/>
        <v>0</v>
      </c>
    </row>
    <row r="106" spans="2:27">
      <c r="B106" s="93"/>
      <c r="C106" s="99"/>
      <c r="D106" s="96"/>
      <c r="E106" s="110"/>
      <c r="F106" s="27" t="s">
        <v>250</v>
      </c>
      <c r="G106" s="29" t="s">
        <v>251</v>
      </c>
      <c r="H106" s="6"/>
      <c r="I106" s="5"/>
      <c r="J106" s="5"/>
      <c r="K106" s="4"/>
      <c r="L106" s="6"/>
      <c r="M106" s="21"/>
      <c r="N106" s="21"/>
      <c r="O106" s="4"/>
      <c r="P106" s="6"/>
      <c r="Q106" s="21"/>
      <c r="R106" s="21"/>
      <c r="S106" s="4"/>
      <c r="T106" s="6"/>
      <c r="U106" s="5"/>
      <c r="V106" s="5"/>
      <c r="W106" s="4"/>
      <c r="X106" s="6"/>
      <c r="Y106" s="5"/>
      <c r="Z106" s="5"/>
      <c r="AA106" s="4">
        <f t="shared" si="2"/>
        <v>0</v>
      </c>
    </row>
    <row r="107" spans="2:27">
      <c r="B107" s="93"/>
      <c r="C107" s="99"/>
      <c r="D107" s="96"/>
      <c r="E107" s="110"/>
      <c r="F107" s="27" t="s">
        <v>252</v>
      </c>
      <c r="G107" s="29" t="s">
        <v>253</v>
      </c>
      <c r="H107" s="6"/>
      <c r="I107" s="5"/>
      <c r="J107" s="5"/>
      <c r="K107" s="4"/>
      <c r="L107" s="6"/>
      <c r="M107" s="21"/>
      <c r="N107" s="21"/>
      <c r="O107" s="4"/>
      <c r="P107" s="6"/>
      <c r="Q107" s="21"/>
      <c r="R107" s="21"/>
      <c r="S107" s="4"/>
      <c r="T107" s="6"/>
      <c r="U107" s="5"/>
      <c r="V107" s="5"/>
      <c r="W107" s="4"/>
      <c r="X107" s="6"/>
      <c r="Y107" s="5"/>
      <c r="Z107" s="5"/>
      <c r="AA107" s="4">
        <f t="shared" si="2"/>
        <v>0</v>
      </c>
    </row>
    <row r="108" spans="2:27">
      <c r="B108" s="93"/>
      <c r="C108" s="99"/>
      <c r="D108" s="96"/>
      <c r="E108" s="110"/>
      <c r="F108" s="27" t="s">
        <v>254</v>
      </c>
      <c r="G108" s="29" t="s">
        <v>255</v>
      </c>
      <c r="H108" s="6"/>
      <c r="I108" s="5"/>
      <c r="J108" s="5"/>
      <c r="K108" s="4"/>
      <c r="L108" s="6"/>
      <c r="M108" s="21"/>
      <c r="N108" s="21"/>
      <c r="O108" s="4"/>
      <c r="P108" s="6"/>
      <c r="Q108" s="21"/>
      <c r="R108" s="21"/>
      <c r="S108" s="4"/>
      <c r="T108" s="6"/>
      <c r="U108" s="5"/>
      <c r="V108" s="5"/>
      <c r="W108" s="4"/>
      <c r="X108" s="6"/>
      <c r="Y108" s="5"/>
      <c r="Z108" s="5"/>
      <c r="AA108" s="4">
        <f t="shared" si="2"/>
        <v>0</v>
      </c>
    </row>
    <row r="109" spans="2:27">
      <c r="B109" s="93"/>
      <c r="C109" s="99"/>
      <c r="D109" s="96"/>
      <c r="E109" s="110"/>
      <c r="F109" s="27" t="s">
        <v>256</v>
      </c>
      <c r="G109" s="29" t="s">
        <v>257</v>
      </c>
      <c r="H109" s="6"/>
      <c r="I109" s="5"/>
      <c r="J109" s="5"/>
      <c r="K109" s="4"/>
      <c r="L109" s="6"/>
      <c r="M109" s="21"/>
      <c r="N109" s="21"/>
      <c r="O109" s="4"/>
      <c r="P109" s="6"/>
      <c r="Q109" s="21"/>
      <c r="R109" s="21"/>
      <c r="S109" s="4"/>
      <c r="T109" s="6"/>
      <c r="U109" s="5"/>
      <c r="V109" s="5"/>
      <c r="W109" s="4"/>
      <c r="X109" s="6"/>
      <c r="Y109" s="5"/>
      <c r="Z109" s="5"/>
      <c r="AA109" s="4">
        <f t="shared" si="2"/>
        <v>0</v>
      </c>
    </row>
    <row r="110" spans="2:27" ht="13.8" thickBot="1">
      <c r="B110" s="94"/>
      <c r="C110" s="108"/>
      <c r="D110" s="97"/>
      <c r="E110" s="111"/>
      <c r="F110" s="35" t="s">
        <v>258</v>
      </c>
      <c r="G110" s="36" t="s">
        <v>259</v>
      </c>
      <c r="H110" s="6"/>
      <c r="I110" s="5"/>
      <c r="J110" s="5"/>
      <c r="K110" s="4"/>
      <c r="L110" s="6"/>
      <c r="M110" s="21"/>
      <c r="N110" s="21"/>
      <c r="O110" s="4"/>
      <c r="P110" s="6"/>
      <c r="Q110" s="21"/>
      <c r="R110" s="21"/>
      <c r="S110" s="4"/>
      <c r="T110" s="6"/>
      <c r="U110" s="5"/>
      <c r="V110" s="5"/>
      <c r="W110" s="4"/>
      <c r="X110" s="6"/>
      <c r="Y110" s="5"/>
      <c r="Z110" s="5"/>
      <c r="AA110" s="4">
        <f t="shared" si="2"/>
        <v>0</v>
      </c>
    </row>
    <row r="111" spans="2:27">
      <c r="B111" s="92">
        <v>3</v>
      </c>
      <c r="C111" s="107" t="s">
        <v>17</v>
      </c>
      <c r="D111" s="95">
        <v>3.1</v>
      </c>
      <c r="E111" s="109" t="s">
        <v>18</v>
      </c>
      <c r="F111" s="33" t="s">
        <v>260</v>
      </c>
      <c r="G111" s="34" t="s">
        <v>261</v>
      </c>
      <c r="H111" s="6">
        <v>159</v>
      </c>
      <c r="I111" s="5"/>
      <c r="J111" s="5">
        <f>+H111/$H$11</f>
        <v>0.18068181818181819</v>
      </c>
      <c r="K111" s="4"/>
      <c r="L111" s="6">
        <v>354</v>
      </c>
      <c r="M111" s="21"/>
      <c r="N111" s="21">
        <f>+L111/$L$11</f>
        <v>0.5339366515837104</v>
      </c>
      <c r="O111" s="4"/>
      <c r="P111" s="6">
        <v>433</v>
      </c>
      <c r="Q111" s="21"/>
      <c r="R111" s="21">
        <f>+P111/$P$11</f>
        <v>0.26744904261890057</v>
      </c>
      <c r="S111" s="4"/>
      <c r="T111" s="6">
        <v>530</v>
      </c>
      <c r="U111" s="5"/>
      <c r="V111" s="5">
        <f>+T111/$T$11</f>
        <v>0.28311965811965811</v>
      </c>
      <c r="W111" s="4"/>
      <c r="X111" s="6">
        <v>1360</v>
      </c>
      <c r="Y111" s="5">
        <v>94055</v>
      </c>
      <c r="Z111" s="5">
        <f>+X111/$X$11</f>
        <v>0.41501373207201708</v>
      </c>
      <c r="AA111" s="4">
        <f t="shared" si="2"/>
        <v>127914800</v>
      </c>
    </row>
    <row r="112" spans="2:27">
      <c r="B112" s="93"/>
      <c r="C112" s="99"/>
      <c r="D112" s="96"/>
      <c r="E112" s="110"/>
      <c r="F112" s="27" t="s">
        <v>262</v>
      </c>
      <c r="G112" s="29" t="s">
        <v>263</v>
      </c>
      <c r="H112" s="6"/>
      <c r="I112" s="5"/>
      <c r="J112" s="5"/>
      <c r="K112" s="4"/>
      <c r="L112" s="6"/>
      <c r="M112" s="21"/>
      <c r="N112" s="21"/>
      <c r="O112" s="4"/>
      <c r="P112" s="6"/>
      <c r="Q112" s="21"/>
      <c r="R112" s="21"/>
      <c r="S112" s="4"/>
      <c r="T112" s="6"/>
      <c r="U112" s="5"/>
      <c r="V112" s="5"/>
      <c r="W112" s="4"/>
      <c r="X112" s="6"/>
      <c r="Y112" s="5"/>
      <c r="Z112" s="5"/>
      <c r="AA112" s="4">
        <f t="shared" si="2"/>
        <v>0</v>
      </c>
    </row>
    <row r="113" spans="2:27" ht="13.8" thickBot="1">
      <c r="B113" s="93"/>
      <c r="C113" s="99"/>
      <c r="D113" s="97"/>
      <c r="E113" s="111"/>
      <c r="F113" s="35" t="s">
        <v>264</v>
      </c>
      <c r="G113" s="36" t="s">
        <v>265</v>
      </c>
      <c r="H113" s="6">
        <v>45</v>
      </c>
      <c r="I113" s="5"/>
      <c r="J113" s="5">
        <f>+H113/$H$11</f>
        <v>5.113636363636364E-2</v>
      </c>
      <c r="K113" s="4"/>
      <c r="L113" s="6">
        <v>95</v>
      </c>
      <c r="M113" s="21"/>
      <c r="N113" s="21">
        <f>+L113/$L$11</f>
        <v>0.14328808446455504</v>
      </c>
      <c r="O113" s="4"/>
      <c r="P113" s="6">
        <v>151</v>
      </c>
      <c r="Q113" s="21"/>
      <c r="R113" s="21">
        <f>+P113/$P$11</f>
        <v>9.3267449042618897E-2</v>
      </c>
      <c r="S113" s="4"/>
      <c r="T113" s="6">
        <v>131</v>
      </c>
      <c r="U113" s="5"/>
      <c r="V113" s="5">
        <f>+T113/$T$11</f>
        <v>6.997863247863248E-2</v>
      </c>
      <c r="W113" s="4"/>
      <c r="X113" s="6">
        <v>279</v>
      </c>
      <c r="Y113" s="5">
        <v>94055</v>
      </c>
      <c r="Z113" s="5">
        <f>+X113/$X$11</f>
        <v>8.5138846505950563E-2</v>
      </c>
      <c r="AA113" s="4">
        <f t="shared" si="2"/>
        <v>26241345</v>
      </c>
    </row>
    <row r="114" spans="2:27">
      <c r="B114" s="93"/>
      <c r="C114" s="99"/>
      <c r="D114" s="95">
        <v>3.2</v>
      </c>
      <c r="E114" s="109" t="s">
        <v>21</v>
      </c>
      <c r="F114" s="33" t="s">
        <v>266</v>
      </c>
      <c r="G114" s="34" t="s">
        <v>267</v>
      </c>
      <c r="H114" s="6">
        <v>0</v>
      </c>
      <c r="I114" s="5"/>
      <c r="J114" s="5"/>
      <c r="K114" s="4"/>
      <c r="L114" s="6"/>
      <c r="M114" s="21"/>
      <c r="N114" s="21">
        <f>+L114/$L$11</f>
        <v>0</v>
      </c>
      <c r="O114" s="4"/>
      <c r="P114" s="6"/>
      <c r="Q114" s="21"/>
      <c r="R114" s="21"/>
      <c r="S114" s="4"/>
      <c r="T114" s="6"/>
      <c r="U114" s="5"/>
      <c r="V114" s="5"/>
      <c r="W114" s="4"/>
      <c r="X114" s="6"/>
      <c r="Y114" s="5"/>
      <c r="Z114" s="5"/>
      <c r="AA114" s="4">
        <f t="shared" si="2"/>
        <v>0</v>
      </c>
    </row>
    <row r="115" spans="2:27" ht="13.8" thickBot="1">
      <c r="B115" s="93"/>
      <c r="C115" s="99"/>
      <c r="D115" s="97"/>
      <c r="E115" s="111"/>
      <c r="F115" s="35" t="s">
        <v>268</v>
      </c>
      <c r="G115" s="36" t="s">
        <v>269</v>
      </c>
      <c r="H115" s="6">
        <v>0</v>
      </c>
      <c r="I115" s="5"/>
      <c r="J115" s="5"/>
      <c r="K115" s="4"/>
      <c r="L115" s="6"/>
      <c r="M115" s="21"/>
      <c r="N115" s="21"/>
      <c r="O115" s="4"/>
      <c r="P115" s="6"/>
      <c r="Q115" s="21"/>
      <c r="R115" s="21"/>
      <c r="S115" s="4"/>
      <c r="T115" s="6"/>
      <c r="U115" s="5"/>
      <c r="V115" s="5"/>
      <c r="W115" s="4"/>
      <c r="X115" s="6"/>
      <c r="Y115" s="5"/>
      <c r="Z115" s="5"/>
      <c r="AA115" s="4">
        <f t="shared" si="2"/>
        <v>0</v>
      </c>
    </row>
    <row r="116" spans="2:27">
      <c r="B116" s="93"/>
      <c r="C116" s="99"/>
      <c r="D116" s="95">
        <v>3.4</v>
      </c>
      <c r="E116" s="109" t="s">
        <v>20</v>
      </c>
      <c r="F116" s="33" t="s">
        <v>270</v>
      </c>
      <c r="G116" s="34" t="s">
        <v>271</v>
      </c>
      <c r="H116" s="6">
        <v>0</v>
      </c>
      <c r="I116" s="5"/>
      <c r="J116" s="5"/>
      <c r="K116" s="4"/>
      <c r="L116" s="6"/>
      <c r="M116" s="21"/>
      <c r="N116" s="21"/>
      <c r="O116" s="4"/>
      <c r="P116" s="6"/>
      <c r="Q116" s="21"/>
      <c r="R116" s="21"/>
      <c r="S116" s="4"/>
      <c r="T116" s="6"/>
      <c r="U116" s="5"/>
      <c r="V116" s="5"/>
      <c r="W116" s="4"/>
      <c r="X116" s="6"/>
      <c r="Y116" s="5"/>
      <c r="Z116" s="5"/>
      <c r="AA116" s="4">
        <f t="shared" si="2"/>
        <v>0</v>
      </c>
    </row>
    <row r="117" spans="2:27" ht="13.8" thickBot="1">
      <c r="B117" s="93"/>
      <c r="C117" s="99"/>
      <c r="D117" s="97"/>
      <c r="E117" s="111"/>
      <c r="F117" s="35" t="s">
        <v>272</v>
      </c>
      <c r="G117" s="36" t="s">
        <v>273</v>
      </c>
      <c r="H117" s="6">
        <v>0</v>
      </c>
      <c r="I117" s="5"/>
      <c r="J117" s="5"/>
      <c r="K117" s="4"/>
      <c r="L117" s="6"/>
      <c r="M117" s="21"/>
      <c r="N117" s="21"/>
      <c r="O117" s="4"/>
      <c r="P117" s="6"/>
      <c r="Q117" s="21"/>
      <c r="R117" s="21"/>
      <c r="S117" s="4"/>
      <c r="T117" s="6"/>
      <c r="U117" s="5"/>
      <c r="V117" s="5"/>
      <c r="W117" s="4"/>
      <c r="X117" s="6"/>
      <c r="Y117" s="5"/>
      <c r="Z117" s="5"/>
      <c r="AA117" s="4">
        <f t="shared" si="2"/>
        <v>0</v>
      </c>
    </row>
    <row r="118" spans="2:27">
      <c r="B118" s="93"/>
      <c r="C118" s="99"/>
      <c r="D118" s="95">
        <v>3.5</v>
      </c>
      <c r="E118" s="110" t="s">
        <v>19</v>
      </c>
      <c r="F118" s="37" t="s">
        <v>274</v>
      </c>
      <c r="G118" s="38" t="s">
        <v>275</v>
      </c>
      <c r="H118" s="6">
        <v>0</v>
      </c>
      <c r="I118" s="5"/>
      <c r="J118" s="5"/>
      <c r="K118" s="4"/>
      <c r="L118" s="6"/>
      <c r="M118" s="21"/>
      <c r="N118" s="21"/>
      <c r="O118" s="4"/>
      <c r="P118" s="6"/>
      <c r="Q118" s="21"/>
      <c r="R118" s="21"/>
      <c r="S118" s="4"/>
      <c r="T118" s="6"/>
      <c r="U118" s="5"/>
      <c r="V118" s="5"/>
      <c r="W118" s="4"/>
      <c r="X118" s="6"/>
      <c r="Y118" s="5"/>
      <c r="Z118" s="5"/>
      <c r="AA118" s="4">
        <f t="shared" si="2"/>
        <v>0</v>
      </c>
    </row>
    <row r="119" spans="2:27" ht="13.8" thickBot="1">
      <c r="B119" s="93"/>
      <c r="C119" s="99"/>
      <c r="D119" s="97"/>
      <c r="E119" s="111"/>
      <c r="F119" s="35" t="s">
        <v>276</v>
      </c>
      <c r="G119" s="36" t="s">
        <v>277</v>
      </c>
      <c r="H119" s="6">
        <v>0</v>
      </c>
      <c r="I119" s="5"/>
      <c r="J119" s="5"/>
      <c r="K119" s="4"/>
      <c r="L119" s="6"/>
      <c r="M119" s="21"/>
      <c r="N119" s="21"/>
      <c r="O119" s="4"/>
      <c r="P119" s="6"/>
      <c r="Q119" s="21"/>
      <c r="R119" s="21"/>
      <c r="S119" s="4"/>
      <c r="T119" s="6"/>
      <c r="U119" s="5"/>
      <c r="V119" s="5"/>
      <c r="W119" s="4"/>
      <c r="X119" s="6"/>
      <c r="Y119" s="5"/>
      <c r="Z119" s="5"/>
      <c r="AA119" s="4">
        <f t="shared" si="2"/>
        <v>0</v>
      </c>
    </row>
    <row r="120" spans="2:27">
      <c r="B120" s="93"/>
      <c r="C120" s="99"/>
      <c r="D120" s="95">
        <v>3.3</v>
      </c>
      <c r="E120" s="109" t="s">
        <v>23</v>
      </c>
      <c r="F120" s="33" t="s">
        <v>278</v>
      </c>
      <c r="G120" s="34" t="s">
        <v>279</v>
      </c>
      <c r="H120" s="6">
        <v>0</v>
      </c>
      <c r="I120" s="5"/>
      <c r="J120" s="5"/>
      <c r="K120" s="4"/>
      <c r="L120" s="6"/>
      <c r="M120" s="21"/>
      <c r="N120" s="21"/>
      <c r="O120" s="4"/>
      <c r="P120" s="6"/>
      <c r="Q120" s="21"/>
      <c r="R120" s="21"/>
      <c r="S120" s="4"/>
      <c r="T120" s="6"/>
      <c r="U120" s="5"/>
      <c r="V120" s="5"/>
      <c r="W120" s="4"/>
      <c r="X120" s="6"/>
      <c r="Y120" s="5"/>
      <c r="Z120" s="5"/>
      <c r="AA120" s="4">
        <f t="shared" si="2"/>
        <v>0</v>
      </c>
    </row>
    <row r="121" spans="2:27" ht="13.8" thickBot="1">
      <c r="B121" s="93"/>
      <c r="C121" s="99"/>
      <c r="D121" s="97"/>
      <c r="E121" s="111"/>
      <c r="F121" s="35" t="s">
        <v>280</v>
      </c>
      <c r="G121" s="36" t="s">
        <v>281</v>
      </c>
      <c r="H121" s="6">
        <v>0</v>
      </c>
      <c r="I121" s="5"/>
      <c r="J121" s="5"/>
      <c r="K121" s="4"/>
      <c r="L121" s="6"/>
      <c r="M121" s="21"/>
      <c r="N121" s="21"/>
      <c r="O121" s="4"/>
      <c r="P121" s="6"/>
      <c r="Q121" s="21"/>
      <c r="R121" s="21"/>
      <c r="S121" s="4"/>
      <c r="T121" s="6"/>
      <c r="U121" s="5"/>
      <c r="V121" s="5"/>
      <c r="W121" s="4"/>
      <c r="X121" s="6"/>
      <c r="Y121" s="5"/>
      <c r="Z121" s="5"/>
      <c r="AA121" s="4">
        <f t="shared" si="2"/>
        <v>0</v>
      </c>
    </row>
    <row r="122" spans="2:27">
      <c r="B122" s="93"/>
      <c r="C122" s="99"/>
      <c r="D122" s="95">
        <v>3.6</v>
      </c>
      <c r="E122" s="109" t="s">
        <v>22</v>
      </c>
      <c r="F122" s="33" t="s">
        <v>282</v>
      </c>
      <c r="G122" s="34" t="s">
        <v>283</v>
      </c>
      <c r="H122" s="6">
        <v>0</v>
      </c>
      <c r="I122" s="5"/>
      <c r="J122" s="5"/>
      <c r="K122" s="4"/>
      <c r="L122" s="6"/>
      <c r="M122" s="21"/>
      <c r="N122" s="21"/>
      <c r="O122" s="4"/>
      <c r="P122" s="6"/>
      <c r="Q122" s="21"/>
      <c r="R122" s="21"/>
      <c r="S122" s="4"/>
      <c r="T122" s="6"/>
      <c r="U122" s="5"/>
      <c r="V122" s="5"/>
      <c r="W122" s="4"/>
      <c r="X122" s="6"/>
      <c r="Y122" s="5"/>
      <c r="Z122" s="5"/>
      <c r="AA122" s="4">
        <f t="shared" si="2"/>
        <v>0</v>
      </c>
    </row>
    <row r="123" spans="2:27">
      <c r="B123" s="93"/>
      <c r="C123" s="99"/>
      <c r="D123" s="96"/>
      <c r="E123" s="110"/>
      <c r="F123" s="27" t="s">
        <v>284</v>
      </c>
      <c r="G123" s="29" t="s">
        <v>285</v>
      </c>
      <c r="H123" s="6">
        <v>0</v>
      </c>
      <c r="I123" s="5"/>
      <c r="J123" s="5"/>
      <c r="K123" s="4"/>
      <c r="L123" s="6"/>
      <c r="M123" s="21"/>
      <c r="N123" s="21"/>
      <c r="O123" s="4"/>
      <c r="P123" s="6"/>
      <c r="Q123" s="21"/>
      <c r="R123" s="21"/>
      <c r="S123" s="4"/>
      <c r="T123" s="6"/>
      <c r="U123" s="5"/>
      <c r="V123" s="5"/>
      <c r="W123" s="4"/>
      <c r="X123" s="6"/>
      <c r="Y123" s="5"/>
      <c r="Z123" s="5"/>
      <c r="AA123" s="4">
        <f t="shared" si="2"/>
        <v>0</v>
      </c>
    </row>
    <row r="124" spans="2:27">
      <c r="B124" s="93"/>
      <c r="C124" s="99"/>
      <c r="D124" s="96"/>
      <c r="E124" s="110"/>
      <c r="F124" s="27" t="s">
        <v>286</v>
      </c>
      <c r="G124" s="29" t="s">
        <v>287</v>
      </c>
      <c r="H124" s="6">
        <v>0</v>
      </c>
      <c r="I124" s="5"/>
      <c r="J124" s="5"/>
      <c r="K124" s="4"/>
      <c r="L124" s="6"/>
      <c r="M124" s="21"/>
      <c r="N124" s="21"/>
      <c r="O124" s="4"/>
      <c r="P124" s="6"/>
      <c r="Q124" s="21"/>
      <c r="R124" s="21"/>
      <c r="S124" s="4"/>
      <c r="T124" s="6"/>
      <c r="U124" s="5"/>
      <c r="V124" s="5"/>
      <c r="W124" s="4"/>
      <c r="X124" s="6"/>
      <c r="Y124" s="5"/>
      <c r="Z124" s="5"/>
      <c r="AA124" s="4">
        <f t="shared" si="2"/>
        <v>0</v>
      </c>
    </row>
    <row r="125" spans="2:27" ht="13.8" thickBot="1">
      <c r="B125" s="93"/>
      <c r="C125" s="99"/>
      <c r="D125" s="97"/>
      <c r="E125" s="111"/>
      <c r="F125" s="35" t="s">
        <v>288</v>
      </c>
      <c r="G125" s="36" t="s">
        <v>289</v>
      </c>
      <c r="H125" s="6">
        <v>0</v>
      </c>
      <c r="I125" s="5"/>
      <c r="J125" s="5"/>
      <c r="K125" s="4"/>
      <c r="L125" s="6"/>
      <c r="M125" s="21"/>
      <c r="N125" s="21"/>
      <c r="O125" s="4"/>
      <c r="P125" s="6"/>
      <c r="Q125" s="21"/>
      <c r="R125" s="21"/>
      <c r="S125" s="4"/>
      <c r="T125" s="6"/>
      <c r="U125" s="5"/>
      <c r="V125" s="5"/>
      <c r="W125" s="4"/>
      <c r="X125" s="6"/>
      <c r="Y125" s="5"/>
      <c r="Z125" s="5"/>
      <c r="AA125" s="4">
        <f t="shared" si="2"/>
        <v>0</v>
      </c>
    </row>
    <row r="126" spans="2:27">
      <c r="B126" s="93"/>
      <c r="C126" s="99"/>
      <c r="D126" s="95">
        <v>3.7</v>
      </c>
      <c r="E126" s="110" t="s">
        <v>24</v>
      </c>
      <c r="F126" s="37" t="s">
        <v>290</v>
      </c>
      <c r="G126" s="38" t="s">
        <v>291</v>
      </c>
      <c r="H126" s="6">
        <v>0</v>
      </c>
      <c r="I126" s="5"/>
      <c r="J126" s="5"/>
      <c r="K126" s="4"/>
      <c r="L126" s="6"/>
      <c r="M126" s="21"/>
      <c r="N126" s="21"/>
      <c r="O126" s="4"/>
      <c r="P126" s="6"/>
      <c r="Q126" s="21"/>
      <c r="R126" s="21"/>
      <c r="S126" s="4"/>
      <c r="T126" s="6"/>
      <c r="U126" s="5"/>
      <c r="V126" s="5"/>
      <c r="W126" s="4"/>
      <c r="X126" s="6"/>
      <c r="Y126" s="5"/>
      <c r="Z126" s="5"/>
      <c r="AA126" s="4">
        <f t="shared" si="2"/>
        <v>0</v>
      </c>
    </row>
    <row r="127" spans="2:27" ht="13.8" thickBot="1">
      <c r="B127" s="94"/>
      <c r="C127" s="108"/>
      <c r="D127" s="96"/>
      <c r="E127" s="110"/>
      <c r="F127" s="31" t="s">
        <v>292</v>
      </c>
      <c r="G127" s="32" t="s">
        <v>293</v>
      </c>
      <c r="H127" s="6">
        <v>0</v>
      </c>
      <c r="I127" s="5"/>
      <c r="J127" s="5"/>
      <c r="K127" s="4"/>
      <c r="L127" s="6"/>
      <c r="M127" s="21"/>
      <c r="N127" s="21"/>
      <c r="O127" s="4"/>
      <c r="P127" s="6"/>
      <c r="Q127" s="21"/>
      <c r="R127" s="21"/>
      <c r="S127" s="4"/>
      <c r="T127" s="6"/>
      <c r="U127" s="5"/>
      <c r="V127" s="5"/>
      <c r="W127" s="4"/>
      <c r="X127" s="6"/>
      <c r="Y127" s="5"/>
      <c r="Z127" s="5"/>
      <c r="AA127" s="4">
        <f t="shared" si="2"/>
        <v>0</v>
      </c>
    </row>
    <row r="128" spans="2:27" ht="13.8" thickBot="1">
      <c r="B128" s="92">
        <v>4</v>
      </c>
      <c r="C128" s="107" t="s">
        <v>25</v>
      </c>
      <c r="D128" s="49">
        <v>4.0999999999999996</v>
      </c>
      <c r="E128" s="50" t="s">
        <v>6</v>
      </c>
      <c r="F128" s="43">
        <v>238</v>
      </c>
      <c r="G128" s="44" t="s">
        <v>47</v>
      </c>
      <c r="H128" s="6">
        <v>9</v>
      </c>
      <c r="I128" s="5"/>
      <c r="J128" s="5">
        <f>+H128/$H$11</f>
        <v>1.0227272727272727E-2</v>
      </c>
      <c r="K128" s="4"/>
      <c r="L128" s="6">
        <v>25</v>
      </c>
      <c r="M128" s="21"/>
      <c r="N128" s="21">
        <f>+L128/$L$11</f>
        <v>3.7707390648567117E-2</v>
      </c>
      <c r="O128" s="4"/>
      <c r="P128" s="6">
        <v>24</v>
      </c>
      <c r="Q128" s="21"/>
      <c r="R128" s="21">
        <f>+P128/$P$11</f>
        <v>1.4823965410747375E-2</v>
      </c>
      <c r="S128" s="4"/>
      <c r="T128" s="6">
        <v>21</v>
      </c>
      <c r="U128" s="5"/>
      <c r="V128" s="5">
        <f>+T128/$T$11</f>
        <v>1.1217948717948718E-2</v>
      </c>
      <c r="W128" s="4"/>
      <c r="X128" s="6">
        <v>25</v>
      </c>
      <c r="Y128" s="5">
        <v>901063</v>
      </c>
      <c r="Z128" s="5">
        <f>+X128/$X$11</f>
        <v>7.628928898382667E-3</v>
      </c>
      <c r="AA128" s="4">
        <f t="shared" si="2"/>
        <v>22526575</v>
      </c>
    </row>
    <row r="129" spans="2:27">
      <c r="B129" s="93"/>
      <c r="C129" s="99"/>
      <c r="D129" s="95">
        <v>4.2</v>
      </c>
      <c r="E129" s="109" t="s">
        <v>26</v>
      </c>
      <c r="F129" s="33">
        <v>239</v>
      </c>
      <c r="G129" s="39" t="s">
        <v>48</v>
      </c>
      <c r="H129" s="6">
        <v>21</v>
      </c>
      <c r="I129" s="5"/>
      <c r="J129" s="5">
        <f>+H129/$H$11</f>
        <v>2.3863636363636365E-2</v>
      </c>
      <c r="K129" s="4"/>
      <c r="L129" s="6">
        <v>38</v>
      </c>
      <c r="M129" s="21"/>
      <c r="N129" s="21">
        <f>+L129/$L$11</f>
        <v>5.7315233785822019E-2</v>
      </c>
      <c r="O129" s="4"/>
      <c r="P129" s="6">
        <v>56</v>
      </c>
      <c r="Q129" s="21"/>
      <c r="R129" s="21">
        <f>+P129/$P$11</f>
        <v>3.4589252625077206E-2</v>
      </c>
      <c r="S129" s="4"/>
      <c r="T129" s="6">
        <v>49</v>
      </c>
      <c r="U129" s="5"/>
      <c r="V129" s="5">
        <f>+T129/$T$11</f>
        <v>2.6175213675213676E-2</v>
      </c>
      <c r="W129" s="4"/>
      <c r="X129" s="6">
        <v>132</v>
      </c>
      <c r="Y129" s="5">
        <v>288958</v>
      </c>
      <c r="Z129" s="5">
        <f>+X129/$X$11</f>
        <v>4.0280744583460482E-2</v>
      </c>
      <c r="AA129" s="4">
        <f t="shared" si="2"/>
        <v>38142456</v>
      </c>
    </row>
    <row r="130" spans="2:27">
      <c r="B130" s="93"/>
      <c r="C130" s="99"/>
      <c r="D130" s="96"/>
      <c r="E130" s="110"/>
      <c r="F130" s="27" t="s">
        <v>294</v>
      </c>
      <c r="G130" s="29" t="s">
        <v>201</v>
      </c>
      <c r="H130" s="6"/>
      <c r="I130" s="5"/>
      <c r="J130" s="5"/>
      <c r="K130" s="4"/>
      <c r="L130" s="6"/>
      <c r="M130" s="21"/>
      <c r="N130" s="21"/>
      <c r="O130" s="4"/>
      <c r="P130" s="6"/>
      <c r="Q130" s="21"/>
      <c r="R130" s="21"/>
      <c r="S130" s="4"/>
      <c r="T130" s="6"/>
      <c r="U130" s="5"/>
      <c r="V130" s="5"/>
      <c r="W130" s="4"/>
      <c r="X130" s="6"/>
      <c r="Y130" s="5"/>
      <c r="Z130" s="5"/>
      <c r="AA130" s="4">
        <f t="shared" si="2"/>
        <v>0</v>
      </c>
    </row>
    <row r="131" spans="2:27">
      <c r="B131" s="93"/>
      <c r="C131" s="99"/>
      <c r="D131" s="96"/>
      <c r="E131" s="110"/>
      <c r="F131" s="27" t="s">
        <v>295</v>
      </c>
      <c r="G131" s="29" t="s">
        <v>99</v>
      </c>
      <c r="H131" s="6"/>
      <c r="I131" s="5"/>
      <c r="J131" s="5"/>
      <c r="K131" s="4"/>
      <c r="L131" s="6"/>
      <c r="M131" s="21"/>
      <c r="N131" s="21"/>
      <c r="O131" s="4"/>
      <c r="P131" s="6"/>
      <c r="Q131" s="21"/>
      <c r="R131" s="21"/>
      <c r="S131" s="4"/>
      <c r="T131" s="6"/>
      <c r="U131" s="5"/>
      <c r="V131" s="5"/>
      <c r="W131" s="4"/>
      <c r="X131" s="6"/>
      <c r="Y131" s="5"/>
      <c r="Z131" s="5"/>
      <c r="AA131" s="4">
        <f t="shared" si="2"/>
        <v>0</v>
      </c>
    </row>
    <row r="132" spans="2:27">
      <c r="B132" s="93"/>
      <c r="C132" s="99"/>
      <c r="D132" s="96"/>
      <c r="E132" s="110"/>
      <c r="F132" s="27" t="s">
        <v>296</v>
      </c>
      <c r="G132" s="29" t="s">
        <v>101</v>
      </c>
      <c r="H132" s="6">
        <v>16</v>
      </c>
      <c r="I132" s="5"/>
      <c r="J132" s="5">
        <f t="shared" ref="J132" si="3">+H132/$H$11</f>
        <v>1.8181818181818181E-2</v>
      </c>
      <c r="K132" s="4"/>
      <c r="L132" s="6">
        <v>27</v>
      </c>
      <c r="M132" s="21"/>
      <c r="N132" s="21">
        <f>+L132/$L$11</f>
        <v>4.072398190045249E-2</v>
      </c>
      <c r="O132" s="4"/>
      <c r="P132" s="6">
        <v>27</v>
      </c>
      <c r="Q132" s="21"/>
      <c r="R132" s="21">
        <f>+P132/$P$11</f>
        <v>1.6676961087090797E-2</v>
      </c>
      <c r="S132" s="4"/>
      <c r="T132" s="6">
        <v>46</v>
      </c>
      <c r="U132" s="5"/>
      <c r="V132" s="5">
        <f>+T132/$T$11</f>
        <v>2.4572649572649572E-2</v>
      </c>
      <c r="W132" s="4"/>
      <c r="X132" s="6">
        <v>98</v>
      </c>
      <c r="Y132" s="5">
        <v>514868</v>
      </c>
      <c r="Z132" s="5">
        <f>+X132/$X$11</f>
        <v>2.9905401281660055E-2</v>
      </c>
      <c r="AA132" s="4">
        <f t="shared" si="2"/>
        <v>50457064</v>
      </c>
    </row>
    <row r="133" spans="2:27">
      <c r="B133" s="93"/>
      <c r="C133" s="99"/>
      <c r="D133" s="96"/>
      <c r="E133" s="110"/>
      <c r="F133" s="27" t="s">
        <v>297</v>
      </c>
      <c r="G133" s="29" t="s">
        <v>298</v>
      </c>
      <c r="H133" s="6">
        <v>34</v>
      </c>
      <c r="I133" s="5"/>
      <c r="J133" s="5">
        <f>+H133/$H$11</f>
        <v>3.8636363636363635E-2</v>
      </c>
      <c r="K133" s="4"/>
      <c r="L133" s="6">
        <v>53</v>
      </c>
      <c r="M133" s="21"/>
      <c r="N133" s="21">
        <f>+L133/$L$11</f>
        <v>7.9939668174962286E-2</v>
      </c>
      <c r="O133" s="4"/>
      <c r="P133" s="6">
        <v>55</v>
      </c>
      <c r="Q133" s="21"/>
      <c r="R133" s="21">
        <f>+P133/$P$11</f>
        <v>3.3971587399629403E-2</v>
      </c>
      <c r="S133" s="4"/>
      <c r="T133" s="6">
        <v>94</v>
      </c>
      <c r="U133" s="5"/>
      <c r="V133" s="5">
        <f>+T133/$T$11</f>
        <v>5.0213675213675216E-2</v>
      </c>
      <c r="W133" s="4"/>
      <c r="X133" s="6">
        <v>249</v>
      </c>
      <c r="Y133" s="5">
        <v>514868</v>
      </c>
      <c r="Z133" s="5">
        <f>+X133/$X$11</f>
        <v>7.5984131827891363E-2</v>
      </c>
      <c r="AA133" s="4">
        <f t="shared" si="2"/>
        <v>128202132</v>
      </c>
    </row>
    <row r="134" spans="2:27">
      <c r="B134" s="93"/>
      <c r="C134" s="99"/>
      <c r="D134" s="96"/>
      <c r="E134" s="110"/>
      <c r="F134" s="27" t="s">
        <v>299</v>
      </c>
      <c r="G134" s="29" t="s">
        <v>300</v>
      </c>
      <c r="H134" s="6"/>
      <c r="I134" s="5"/>
      <c r="J134" s="5"/>
      <c r="K134" s="4"/>
      <c r="L134" s="6"/>
      <c r="M134" s="21"/>
      <c r="N134" s="21"/>
      <c r="O134" s="4"/>
      <c r="P134" s="6"/>
      <c r="Q134" s="21"/>
      <c r="R134" s="21"/>
      <c r="S134" s="4"/>
      <c r="T134" s="6"/>
      <c r="U134" s="5"/>
      <c r="V134" s="5"/>
      <c r="W134" s="4"/>
      <c r="X134" s="6"/>
      <c r="Y134" s="5"/>
      <c r="Z134" s="5"/>
      <c r="AA134" s="4">
        <f t="shared" si="2"/>
        <v>0</v>
      </c>
    </row>
    <row r="135" spans="2:27">
      <c r="B135" s="93"/>
      <c r="C135" s="99"/>
      <c r="D135" s="96"/>
      <c r="E135" s="110"/>
      <c r="F135" s="27" t="s">
        <v>301</v>
      </c>
      <c r="G135" s="29" t="s">
        <v>103</v>
      </c>
      <c r="H135" s="6"/>
      <c r="I135" s="5"/>
      <c r="J135" s="5"/>
      <c r="K135" s="4"/>
      <c r="L135" s="6"/>
      <c r="M135" s="21"/>
      <c r="N135" s="21"/>
      <c r="O135" s="4"/>
      <c r="P135" s="6"/>
      <c r="Q135" s="21"/>
      <c r="R135" s="21"/>
      <c r="S135" s="4"/>
      <c r="T135" s="6"/>
      <c r="U135" s="5"/>
      <c r="V135" s="5"/>
      <c r="W135" s="4"/>
      <c r="X135" s="6"/>
      <c r="Y135" s="5"/>
      <c r="Z135" s="5"/>
      <c r="AA135" s="4">
        <f t="shared" si="2"/>
        <v>0</v>
      </c>
    </row>
    <row r="136" spans="2:27">
      <c r="B136" s="93"/>
      <c r="C136" s="99"/>
      <c r="D136" s="96"/>
      <c r="E136" s="110"/>
      <c r="F136" s="27" t="s">
        <v>302</v>
      </c>
      <c r="G136" s="29" t="s">
        <v>303</v>
      </c>
      <c r="H136" s="6">
        <v>19</v>
      </c>
      <c r="I136" s="5"/>
      <c r="J136" s="5">
        <f>+H136/$H$11</f>
        <v>2.1590909090909091E-2</v>
      </c>
      <c r="K136" s="4"/>
      <c r="L136" s="6">
        <v>31</v>
      </c>
      <c r="M136" s="21"/>
      <c r="N136" s="21">
        <f>+L136/$L$11</f>
        <v>4.6757164404223228E-2</v>
      </c>
      <c r="O136" s="4"/>
      <c r="P136" s="6">
        <v>32</v>
      </c>
      <c r="Q136" s="21"/>
      <c r="R136" s="21">
        <f>+P136/$P$11</f>
        <v>1.9765287214329835E-2</v>
      </c>
      <c r="S136" s="4"/>
      <c r="T136" s="6">
        <v>51</v>
      </c>
      <c r="U136" s="5"/>
      <c r="V136" s="5">
        <f>+T136/$T$11</f>
        <v>2.7243589743589744E-2</v>
      </c>
      <c r="W136" s="4"/>
      <c r="X136" s="6">
        <v>115</v>
      </c>
      <c r="Y136" s="5">
        <v>514868</v>
      </c>
      <c r="Z136" s="5">
        <f>+X136/$X$11</f>
        <v>3.5093072932560268E-2</v>
      </c>
      <c r="AA136" s="4">
        <f t="shared" si="2"/>
        <v>59209820</v>
      </c>
    </row>
    <row r="137" spans="2:27">
      <c r="B137" s="93"/>
      <c r="C137" s="99"/>
      <c r="D137" s="96"/>
      <c r="E137" s="110"/>
      <c r="F137" s="27" t="s">
        <v>304</v>
      </c>
      <c r="G137" s="29" t="s">
        <v>305</v>
      </c>
      <c r="H137" s="6">
        <v>0</v>
      </c>
      <c r="I137" s="5"/>
      <c r="J137" s="5">
        <f>+H137/$H$11</f>
        <v>0</v>
      </c>
      <c r="K137" s="4"/>
      <c r="L137" s="6">
        <v>0</v>
      </c>
      <c r="M137" s="21"/>
      <c r="N137" s="21">
        <f>+L137/$L$11</f>
        <v>0</v>
      </c>
      <c r="O137" s="4"/>
      <c r="P137" s="6">
        <v>0</v>
      </c>
      <c r="Q137" s="21"/>
      <c r="R137" s="21">
        <f>+P137/$P$11</f>
        <v>0</v>
      </c>
      <c r="S137" s="4"/>
      <c r="T137" s="6">
        <v>0</v>
      </c>
      <c r="U137" s="5"/>
      <c r="V137" s="5">
        <f>+T137/$T$11</f>
        <v>0</v>
      </c>
      <c r="W137" s="4"/>
      <c r="X137" s="6">
        <v>0</v>
      </c>
      <c r="Y137" s="5"/>
      <c r="Z137" s="5">
        <f>+X137/$X$11</f>
        <v>0</v>
      </c>
      <c r="AA137" s="4">
        <f t="shared" si="2"/>
        <v>0</v>
      </c>
    </row>
    <row r="138" spans="2:27">
      <c r="B138" s="93"/>
      <c r="C138" s="99"/>
      <c r="D138" s="96"/>
      <c r="E138" s="110"/>
      <c r="F138" s="27" t="s">
        <v>306</v>
      </c>
      <c r="G138" s="29" t="s">
        <v>307</v>
      </c>
      <c r="H138" s="6">
        <v>0</v>
      </c>
      <c r="I138" s="5"/>
      <c r="J138" s="5">
        <f>+H138/$H$11</f>
        <v>0</v>
      </c>
      <c r="K138" s="4"/>
      <c r="L138" s="6">
        <v>0</v>
      </c>
      <c r="M138" s="21"/>
      <c r="N138" s="21">
        <f>+L138/$L$11</f>
        <v>0</v>
      </c>
      <c r="O138" s="4"/>
      <c r="P138" s="6">
        <v>0</v>
      </c>
      <c r="Q138" s="21"/>
      <c r="R138" s="21">
        <f>+P138/$P$11</f>
        <v>0</v>
      </c>
      <c r="S138" s="4"/>
      <c r="T138" s="6">
        <v>0</v>
      </c>
      <c r="U138" s="5"/>
      <c r="V138" s="5">
        <f>+T138/$T$11</f>
        <v>0</v>
      </c>
      <c r="W138" s="4"/>
      <c r="X138" s="6">
        <v>0</v>
      </c>
      <c r="Y138" s="5"/>
      <c r="Z138" s="5">
        <f>+X138/$X$11</f>
        <v>0</v>
      </c>
      <c r="AA138" s="4">
        <f t="shared" si="2"/>
        <v>0</v>
      </c>
    </row>
    <row r="139" spans="2:27">
      <c r="B139" s="93"/>
      <c r="C139" s="99"/>
      <c r="D139" s="96"/>
      <c r="E139" s="110"/>
      <c r="F139" s="27" t="s">
        <v>308</v>
      </c>
      <c r="G139" s="29" t="s">
        <v>221</v>
      </c>
      <c r="H139" s="6"/>
      <c r="I139" s="5"/>
      <c r="J139" s="5"/>
      <c r="K139" s="4"/>
      <c r="L139" s="6"/>
      <c r="M139" s="21"/>
      <c r="N139" s="21"/>
      <c r="O139" s="4"/>
      <c r="P139" s="6"/>
      <c r="Q139" s="21"/>
      <c r="R139" s="21"/>
      <c r="S139" s="4"/>
      <c r="T139" s="6"/>
      <c r="U139" s="5"/>
      <c r="V139" s="5"/>
      <c r="W139" s="4"/>
      <c r="X139" s="6"/>
      <c r="Y139" s="5"/>
      <c r="Z139" s="5"/>
      <c r="AA139" s="4">
        <f t="shared" si="2"/>
        <v>0</v>
      </c>
    </row>
    <row r="140" spans="2:27">
      <c r="B140" s="93"/>
      <c r="C140" s="99"/>
      <c r="D140" s="96"/>
      <c r="E140" s="110"/>
      <c r="F140" s="27" t="s">
        <v>309</v>
      </c>
      <c r="G140" s="29" t="s">
        <v>310</v>
      </c>
      <c r="H140" s="6"/>
      <c r="I140" s="5"/>
      <c r="J140" s="5"/>
      <c r="K140" s="4"/>
      <c r="L140" s="6"/>
      <c r="M140" s="21"/>
      <c r="N140" s="21"/>
      <c r="O140" s="4"/>
      <c r="P140" s="6"/>
      <c r="Q140" s="21"/>
      <c r="R140" s="21"/>
      <c r="S140" s="4"/>
      <c r="T140" s="6"/>
      <c r="U140" s="5"/>
      <c r="V140" s="5"/>
      <c r="W140" s="4"/>
      <c r="X140" s="6"/>
      <c r="Y140" s="5"/>
      <c r="Z140" s="5"/>
      <c r="AA140" s="4">
        <f t="shared" si="2"/>
        <v>0</v>
      </c>
    </row>
    <row r="141" spans="2:27">
      <c r="B141" s="93"/>
      <c r="C141" s="99"/>
      <c r="D141" s="96"/>
      <c r="E141" s="110"/>
      <c r="F141" s="27" t="s">
        <v>311</v>
      </c>
      <c r="G141" s="29" t="s">
        <v>105</v>
      </c>
      <c r="H141" s="6"/>
      <c r="I141" s="5"/>
      <c r="J141" s="5"/>
      <c r="K141" s="4"/>
      <c r="L141" s="6"/>
      <c r="M141" s="21"/>
      <c r="N141" s="21"/>
      <c r="O141" s="4"/>
      <c r="P141" s="6"/>
      <c r="Q141" s="21"/>
      <c r="R141" s="21"/>
      <c r="S141" s="4"/>
      <c r="T141" s="6"/>
      <c r="U141" s="5"/>
      <c r="V141" s="5"/>
      <c r="W141" s="4"/>
      <c r="X141" s="6"/>
      <c r="Y141" s="5"/>
      <c r="Z141" s="5"/>
      <c r="AA141" s="4">
        <f t="shared" si="2"/>
        <v>0</v>
      </c>
    </row>
    <row r="142" spans="2:27">
      <c r="B142" s="93"/>
      <c r="C142" s="99"/>
      <c r="D142" s="96"/>
      <c r="E142" s="110"/>
      <c r="F142" s="27" t="s">
        <v>312</v>
      </c>
      <c r="G142" s="29" t="s">
        <v>215</v>
      </c>
      <c r="H142" s="6"/>
      <c r="I142" s="5"/>
      <c r="J142" s="5"/>
      <c r="K142" s="4"/>
      <c r="L142" s="6"/>
      <c r="M142" s="21"/>
      <c r="N142" s="21"/>
      <c r="O142" s="4"/>
      <c r="P142" s="6"/>
      <c r="Q142" s="21"/>
      <c r="R142" s="21"/>
      <c r="S142" s="4"/>
      <c r="T142" s="6"/>
      <c r="U142" s="5"/>
      <c r="V142" s="5"/>
      <c r="W142" s="4"/>
      <c r="X142" s="6"/>
      <c r="Y142" s="5"/>
      <c r="Z142" s="5"/>
      <c r="AA142" s="4">
        <f t="shared" si="2"/>
        <v>0</v>
      </c>
    </row>
    <row r="143" spans="2:27">
      <c r="B143" s="93"/>
      <c r="C143" s="99"/>
      <c r="D143" s="96"/>
      <c r="E143" s="110"/>
      <c r="F143" s="27" t="s">
        <v>313</v>
      </c>
      <c r="G143" s="29" t="s">
        <v>314</v>
      </c>
      <c r="H143" s="6"/>
      <c r="I143" s="5"/>
      <c r="J143" s="5"/>
      <c r="K143" s="4"/>
      <c r="L143" s="6"/>
      <c r="M143" s="21"/>
      <c r="N143" s="21"/>
      <c r="O143" s="4"/>
      <c r="P143" s="6"/>
      <c r="Q143" s="21"/>
      <c r="R143" s="21"/>
      <c r="S143" s="4"/>
      <c r="T143" s="6"/>
      <c r="U143" s="5"/>
      <c r="V143" s="5"/>
      <c r="W143" s="4"/>
      <c r="X143" s="6"/>
      <c r="Y143" s="5"/>
      <c r="Z143" s="5"/>
      <c r="AA143" s="4">
        <f t="shared" si="2"/>
        <v>0</v>
      </c>
    </row>
    <row r="144" spans="2:27">
      <c r="B144" s="93"/>
      <c r="C144" s="99"/>
      <c r="D144" s="96"/>
      <c r="E144" s="110"/>
      <c r="F144" s="27" t="s">
        <v>315</v>
      </c>
      <c r="G144" s="29" t="s">
        <v>316</v>
      </c>
      <c r="H144" s="6">
        <v>0</v>
      </c>
      <c r="I144" s="5"/>
      <c r="J144" s="5">
        <f>+H144/$H$11</f>
        <v>0</v>
      </c>
      <c r="K144" s="4"/>
      <c r="L144" s="6">
        <v>0</v>
      </c>
      <c r="M144" s="21"/>
      <c r="N144" s="21">
        <f>+L144/$L$11</f>
        <v>0</v>
      </c>
      <c r="O144" s="4"/>
      <c r="P144" s="6">
        <v>0</v>
      </c>
      <c r="Q144" s="21"/>
      <c r="R144" s="21">
        <f>+P144/$P$11</f>
        <v>0</v>
      </c>
      <c r="S144" s="4"/>
      <c r="T144" s="6">
        <v>0</v>
      </c>
      <c r="U144" s="5"/>
      <c r="V144" s="5">
        <f>+T144/$T$11</f>
        <v>0</v>
      </c>
      <c r="W144" s="4"/>
      <c r="X144" s="6">
        <v>0</v>
      </c>
      <c r="Y144" s="5"/>
      <c r="Z144" s="5">
        <f>+X144/$X$11</f>
        <v>0</v>
      </c>
      <c r="AA144" s="4">
        <f t="shared" si="2"/>
        <v>0</v>
      </c>
    </row>
    <row r="145" spans="2:27">
      <c r="B145" s="93"/>
      <c r="C145" s="99"/>
      <c r="D145" s="96"/>
      <c r="E145" s="110"/>
      <c r="F145" s="27" t="s">
        <v>317</v>
      </c>
      <c r="G145" s="29" t="s">
        <v>318</v>
      </c>
      <c r="H145" s="6"/>
      <c r="I145" s="5"/>
      <c r="J145" s="5"/>
      <c r="K145" s="4"/>
      <c r="L145" s="6"/>
      <c r="M145" s="21"/>
      <c r="N145" s="21"/>
      <c r="O145" s="4"/>
      <c r="P145" s="6"/>
      <c r="Q145" s="21"/>
      <c r="R145" s="21"/>
      <c r="S145" s="4"/>
      <c r="T145" s="6"/>
      <c r="U145" s="5"/>
      <c r="V145" s="5"/>
      <c r="W145" s="4"/>
      <c r="X145" s="6"/>
      <c r="Y145" s="5"/>
      <c r="Z145" s="5"/>
      <c r="AA145" s="4">
        <f t="shared" si="2"/>
        <v>0</v>
      </c>
    </row>
    <row r="146" spans="2:27">
      <c r="B146" s="93"/>
      <c r="C146" s="99"/>
      <c r="D146" s="96"/>
      <c r="E146" s="110"/>
      <c r="F146" s="27" t="s">
        <v>319</v>
      </c>
      <c r="G146" s="29" t="s">
        <v>320</v>
      </c>
      <c r="H146" s="6"/>
      <c r="I146" s="5"/>
      <c r="J146" s="5"/>
      <c r="K146" s="4"/>
      <c r="L146" s="6"/>
      <c r="M146" s="21"/>
      <c r="N146" s="21"/>
      <c r="O146" s="4"/>
      <c r="P146" s="6"/>
      <c r="Q146" s="21"/>
      <c r="R146" s="21"/>
      <c r="S146" s="4"/>
      <c r="T146" s="6"/>
      <c r="U146" s="5"/>
      <c r="V146" s="5"/>
      <c r="W146" s="4"/>
      <c r="X146" s="6"/>
      <c r="Y146" s="5"/>
      <c r="Z146" s="5"/>
      <c r="AA146" s="4">
        <f t="shared" si="2"/>
        <v>0</v>
      </c>
    </row>
    <row r="147" spans="2:27">
      <c r="B147" s="93"/>
      <c r="C147" s="99"/>
      <c r="D147" s="96"/>
      <c r="E147" s="110"/>
      <c r="F147" s="27" t="s">
        <v>321</v>
      </c>
      <c r="G147" s="29" t="s">
        <v>322</v>
      </c>
      <c r="H147" s="6"/>
      <c r="I147" s="5"/>
      <c r="J147" s="5"/>
      <c r="K147" s="4"/>
      <c r="L147" s="6"/>
      <c r="M147" s="21"/>
      <c r="N147" s="21"/>
      <c r="O147" s="4"/>
      <c r="P147" s="6"/>
      <c r="Q147" s="21"/>
      <c r="R147" s="21"/>
      <c r="S147" s="4"/>
      <c r="T147" s="6"/>
      <c r="U147" s="5"/>
      <c r="V147" s="5"/>
      <c r="W147" s="4"/>
      <c r="X147" s="6"/>
      <c r="Y147" s="5"/>
      <c r="Z147" s="5"/>
      <c r="AA147" s="4">
        <f t="shared" si="2"/>
        <v>0</v>
      </c>
    </row>
    <row r="148" spans="2:27">
      <c r="B148" s="93"/>
      <c r="C148" s="99"/>
      <c r="D148" s="96"/>
      <c r="E148" s="110"/>
      <c r="F148" s="27" t="s">
        <v>323</v>
      </c>
      <c r="G148" s="29" t="s">
        <v>324</v>
      </c>
      <c r="H148" s="6"/>
      <c r="I148" s="5"/>
      <c r="J148" s="5"/>
      <c r="K148" s="4"/>
      <c r="L148" s="6"/>
      <c r="M148" s="21"/>
      <c r="N148" s="21"/>
      <c r="O148" s="4"/>
      <c r="P148" s="6"/>
      <c r="Q148" s="21"/>
      <c r="R148" s="21"/>
      <c r="S148" s="4"/>
      <c r="T148" s="6"/>
      <c r="U148" s="5"/>
      <c r="V148" s="5"/>
      <c r="W148" s="4"/>
      <c r="X148" s="6"/>
      <c r="Y148" s="5"/>
      <c r="Z148" s="5"/>
      <c r="AA148" s="4">
        <f t="shared" si="2"/>
        <v>0</v>
      </c>
    </row>
    <row r="149" spans="2:27">
      <c r="B149" s="93"/>
      <c r="C149" s="99"/>
      <c r="D149" s="96"/>
      <c r="E149" s="110"/>
      <c r="F149" s="27" t="s">
        <v>325</v>
      </c>
      <c r="G149" s="29" t="s">
        <v>326</v>
      </c>
      <c r="H149" s="6"/>
      <c r="I149" s="5"/>
      <c r="J149" s="5"/>
      <c r="K149" s="4"/>
      <c r="L149" s="6"/>
      <c r="M149" s="21"/>
      <c r="N149" s="21"/>
      <c r="O149" s="4"/>
      <c r="P149" s="6"/>
      <c r="Q149" s="21"/>
      <c r="R149" s="21"/>
      <c r="S149" s="4"/>
      <c r="T149" s="6"/>
      <c r="U149" s="5"/>
      <c r="V149" s="5"/>
      <c r="W149" s="4"/>
      <c r="X149" s="6"/>
      <c r="Y149" s="5"/>
      <c r="Z149" s="5"/>
      <c r="AA149" s="4">
        <f t="shared" si="2"/>
        <v>0</v>
      </c>
    </row>
    <row r="150" spans="2:27">
      <c r="B150" s="93"/>
      <c r="C150" s="99"/>
      <c r="D150" s="96"/>
      <c r="E150" s="110"/>
      <c r="F150" s="27" t="s">
        <v>327</v>
      </c>
      <c r="G150" s="29" t="s">
        <v>328</v>
      </c>
      <c r="H150" s="6"/>
      <c r="I150" s="5"/>
      <c r="J150" s="5"/>
      <c r="K150" s="4"/>
      <c r="L150" s="6"/>
      <c r="M150" s="21"/>
      <c r="N150" s="21"/>
      <c r="O150" s="4"/>
      <c r="P150" s="6"/>
      <c r="Q150" s="21"/>
      <c r="R150" s="21"/>
      <c r="S150" s="4"/>
      <c r="T150" s="6"/>
      <c r="U150" s="5"/>
      <c r="V150" s="5"/>
      <c r="W150" s="4"/>
      <c r="X150" s="6"/>
      <c r="Y150" s="5"/>
      <c r="Z150" s="5"/>
      <c r="AA150" s="4">
        <f t="shared" si="2"/>
        <v>0</v>
      </c>
    </row>
    <row r="151" spans="2:27">
      <c r="B151" s="93"/>
      <c r="C151" s="99"/>
      <c r="D151" s="96"/>
      <c r="E151" s="110"/>
      <c r="F151" s="27" t="s">
        <v>329</v>
      </c>
      <c r="G151" s="29" t="s">
        <v>330</v>
      </c>
      <c r="H151" s="6"/>
      <c r="I151" s="5"/>
      <c r="J151" s="5"/>
      <c r="K151" s="4"/>
      <c r="L151" s="6"/>
      <c r="M151" s="21"/>
      <c r="N151" s="21"/>
      <c r="O151" s="4"/>
      <c r="P151" s="6"/>
      <c r="Q151" s="21"/>
      <c r="R151" s="21"/>
      <c r="S151" s="4"/>
      <c r="T151" s="6"/>
      <c r="U151" s="5"/>
      <c r="V151" s="5"/>
      <c r="W151" s="4"/>
      <c r="X151" s="6"/>
      <c r="Y151" s="5"/>
      <c r="Z151" s="5"/>
      <c r="AA151" s="4">
        <f t="shared" si="2"/>
        <v>0</v>
      </c>
    </row>
    <row r="152" spans="2:27">
      <c r="B152" s="93"/>
      <c r="C152" s="99"/>
      <c r="D152" s="96"/>
      <c r="E152" s="110"/>
      <c r="F152" s="27" t="s">
        <v>331</v>
      </c>
      <c r="G152" s="29" t="s">
        <v>332</v>
      </c>
      <c r="H152" s="6"/>
      <c r="I152" s="5"/>
      <c r="J152" s="5"/>
      <c r="K152" s="4"/>
      <c r="L152" s="6"/>
      <c r="M152" s="21"/>
      <c r="N152" s="21"/>
      <c r="O152" s="4"/>
      <c r="P152" s="6"/>
      <c r="Q152" s="21"/>
      <c r="R152" s="21"/>
      <c r="S152" s="4"/>
      <c r="T152" s="6"/>
      <c r="U152" s="5"/>
      <c r="V152" s="5"/>
      <c r="W152" s="4"/>
      <c r="X152" s="6"/>
      <c r="Y152" s="5"/>
      <c r="Z152" s="5"/>
      <c r="AA152" s="4">
        <f t="shared" si="2"/>
        <v>0</v>
      </c>
    </row>
    <row r="153" spans="2:27">
      <c r="B153" s="93"/>
      <c r="C153" s="99"/>
      <c r="D153" s="96"/>
      <c r="E153" s="110"/>
      <c r="F153" s="27" t="s">
        <v>333</v>
      </c>
      <c r="G153" s="29" t="s">
        <v>334</v>
      </c>
      <c r="H153" s="6"/>
      <c r="I153" s="5"/>
      <c r="J153" s="5"/>
      <c r="K153" s="4"/>
      <c r="L153" s="6"/>
      <c r="M153" s="21"/>
      <c r="N153" s="21"/>
      <c r="O153" s="4"/>
      <c r="P153" s="6"/>
      <c r="Q153" s="21"/>
      <c r="R153" s="21"/>
      <c r="S153" s="4"/>
      <c r="T153" s="6"/>
      <c r="U153" s="5"/>
      <c r="V153" s="5"/>
      <c r="W153" s="4"/>
      <c r="X153" s="6"/>
      <c r="Y153" s="5"/>
      <c r="Z153" s="5"/>
      <c r="AA153" s="4">
        <f t="shared" si="2"/>
        <v>0</v>
      </c>
    </row>
    <row r="154" spans="2:27">
      <c r="B154" s="93"/>
      <c r="C154" s="99"/>
      <c r="D154" s="96"/>
      <c r="E154" s="110"/>
      <c r="F154" s="27" t="s">
        <v>335</v>
      </c>
      <c r="G154" s="29" t="s">
        <v>336</v>
      </c>
      <c r="H154" s="6"/>
      <c r="I154" s="5"/>
      <c r="J154" s="5"/>
      <c r="K154" s="4"/>
      <c r="L154" s="6"/>
      <c r="M154" s="21"/>
      <c r="N154" s="21"/>
      <c r="O154" s="4"/>
      <c r="P154" s="6"/>
      <c r="Q154" s="21"/>
      <c r="R154" s="21"/>
      <c r="S154" s="4"/>
      <c r="T154" s="6"/>
      <c r="U154" s="5"/>
      <c r="V154" s="5"/>
      <c r="W154" s="4"/>
      <c r="X154" s="6"/>
      <c r="Y154" s="5"/>
      <c r="Z154" s="5"/>
      <c r="AA154" s="4">
        <f t="shared" si="2"/>
        <v>0</v>
      </c>
    </row>
    <row r="155" spans="2:27">
      <c r="B155" s="93"/>
      <c r="C155" s="99"/>
      <c r="D155" s="96"/>
      <c r="E155" s="110"/>
      <c r="F155" s="27" t="s">
        <v>337</v>
      </c>
      <c r="G155" s="29" t="s">
        <v>223</v>
      </c>
      <c r="H155" s="6"/>
      <c r="I155" s="5"/>
      <c r="J155" s="5"/>
      <c r="K155" s="4"/>
      <c r="L155" s="6"/>
      <c r="M155" s="21"/>
      <c r="N155" s="21"/>
      <c r="O155" s="4"/>
      <c r="P155" s="6"/>
      <c r="Q155" s="21"/>
      <c r="R155" s="21"/>
      <c r="S155" s="4"/>
      <c r="T155" s="6"/>
      <c r="U155" s="5"/>
      <c r="V155" s="5"/>
      <c r="W155" s="4"/>
      <c r="X155" s="6"/>
      <c r="Y155" s="5"/>
      <c r="Z155" s="5"/>
      <c r="AA155" s="4">
        <f t="shared" si="2"/>
        <v>0</v>
      </c>
    </row>
    <row r="156" spans="2:27">
      <c r="B156" s="93"/>
      <c r="C156" s="99"/>
      <c r="D156" s="96"/>
      <c r="E156" s="110"/>
      <c r="F156" s="27" t="s">
        <v>338</v>
      </c>
      <c r="G156" s="29" t="s">
        <v>339</v>
      </c>
      <c r="H156" s="6"/>
      <c r="I156" s="5"/>
      <c r="J156" s="5"/>
      <c r="K156" s="4"/>
      <c r="L156" s="6"/>
      <c r="M156" s="21"/>
      <c r="N156" s="21"/>
      <c r="O156" s="4"/>
      <c r="P156" s="6"/>
      <c r="Q156" s="21"/>
      <c r="R156" s="21"/>
      <c r="S156" s="4"/>
      <c r="T156" s="6"/>
      <c r="U156" s="5"/>
      <c r="V156" s="5"/>
      <c r="W156" s="4"/>
      <c r="X156" s="6"/>
      <c r="Y156" s="5"/>
      <c r="Z156" s="5"/>
      <c r="AA156" s="4">
        <f t="shared" si="2"/>
        <v>0</v>
      </c>
    </row>
    <row r="157" spans="2:27">
      <c r="B157" s="93"/>
      <c r="C157" s="99"/>
      <c r="D157" s="96"/>
      <c r="E157" s="110"/>
      <c r="F157" s="27" t="s">
        <v>340</v>
      </c>
      <c r="G157" s="29" t="s">
        <v>341</v>
      </c>
      <c r="H157" s="6"/>
      <c r="I157" s="5"/>
      <c r="J157" s="5"/>
      <c r="K157" s="4"/>
      <c r="L157" s="6"/>
      <c r="M157" s="21"/>
      <c r="N157" s="21"/>
      <c r="O157" s="4"/>
      <c r="P157" s="6"/>
      <c r="Q157" s="21"/>
      <c r="R157" s="21"/>
      <c r="S157" s="4"/>
      <c r="T157" s="6"/>
      <c r="U157" s="5"/>
      <c r="V157" s="5"/>
      <c r="W157" s="4"/>
      <c r="X157" s="6"/>
      <c r="Y157" s="5"/>
      <c r="Z157" s="5"/>
      <c r="AA157" s="4">
        <f t="shared" si="2"/>
        <v>0</v>
      </c>
    </row>
    <row r="158" spans="2:27">
      <c r="B158" s="93"/>
      <c r="C158" s="99"/>
      <c r="D158" s="96"/>
      <c r="E158" s="110"/>
      <c r="F158" s="27" t="s">
        <v>342</v>
      </c>
      <c r="G158" s="29" t="s">
        <v>343</v>
      </c>
      <c r="H158" s="6"/>
      <c r="I158" s="5"/>
      <c r="J158" s="5"/>
      <c r="K158" s="4"/>
      <c r="L158" s="6"/>
      <c r="M158" s="21"/>
      <c r="N158" s="21"/>
      <c r="O158" s="4"/>
      <c r="P158" s="6"/>
      <c r="Q158" s="21"/>
      <c r="R158" s="21"/>
      <c r="S158" s="4"/>
      <c r="T158" s="6"/>
      <c r="U158" s="5"/>
      <c r="V158" s="5"/>
      <c r="W158" s="4"/>
      <c r="X158" s="6"/>
      <c r="Y158" s="5"/>
      <c r="Z158" s="5"/>
      <c r="AA158" s="4">
        <f t="shared" si="2"/>
        <v>0</v>
      </c>
    </row>
    <row r="159" spans="2:27">
      <c r="B159" s="93"/>
      <c r="C159" s="99"/>
      <c r="D159" s="96"/>
      <c r="E159" s="110"/>
      <c r="F159" s="27" t="s">
        <v>344</v>
      </c>
      <c r="G159" s="29" t="s">
        <v>345</v>
      </c>
      <c r="H159" s="6"/>
      <c r="I159" s="5"/>
      <c r="J159" s="5"/>
      <c r="K159" s="4"/>
      <c r="L159" s="6"/>
      <c r="M159" s="21"/>
      <c r="N159" s="21"/>
      <c r="O159" s="4"/>
      <c r="P159" s="6"/>
      <c r="Q159" s="21"/>
      <c r="R159" s="21"/>
      <c r="S159" s="4"/>
      <c r="T159" s="6"/>
      <c r="U159" s="5"/>
      <c r="V159" s="5"/>
      <c r="W159" s="4"/>
      <c r="X159" s="6"/>
      <c r="Y159" s="5"/>
      <c r="Z159" s="5"/>
      <c r="AA159" s="4">
        <f t="shared" si="2"/>
        <v>0</v>
      </c>
    </row>
    <row r="160" spans="2:27">
      <c r="B160" s="93"/>
      <c r="C160" s="99"/>
      <c r="D160" s="96"/>
      <c r="E160" s="110"/>
      <c r="F160" s="27" t="s">
        <v>346</v>
      </c>
      <c r="G160" s="29" t="s">
        <v>205</v>
      </c>
      <c r="H160" s="6"/>
      <c r="I160" s="5"/>
      <c r="J160" s="5"/>
      <c r="K160" s="4"/>
      <c r="L160" s="6"/>
      <c r="M160" s="21"/>
      <c r="N160" s="21"/>
      <c r="O160" s="4"/>
      <c r="P160" s="6"/>
      <c r="Q160" s="21"/>
      <c r="R160" s="21"/>
      <c r="S160" s="4"/>
      <c r="T160" s="6"/>
      <c r="U160" s="5"/>
      <c r="V160" s="5"/>
      <c r="W160" s="4"/>
      <c r="X160" s="6"/>
      <c r="Y160" s="5"/>
      <c r="Z160" s="5"/>
      <c r="AA160" s="4">
        <f t="shared" si="2"/>
        <v>0</v>
      </c>
    </row>
    <row r="161" spans="2:27">
      <c r="B161" s="93"/>
      <c r="C161" s="99"/>
      <c r="D161" s="96"/>
      <c r="E161" s="110"/>
      <c r="F161" s="27" t="s">
        <v>347</v>
      </c>
      <c r="G161" s="29" t="s">
        <v>207</v>
      </c>
      <c r="H161" s="6"/>
      <c r="I161" s="5"/>
      <c r="J161" s="5"/>
      <c r="K161" s="4"/>
      <c r="L161" s="6"/>
      <c r="M161" s="21"/>
      <c r="N161" s="21"/>
      <c r="O161" s="4"/>
      <c r="P161" s="6"/>
      <c r="Q161" s="21"/>
      <c r="R161" s="21"/>
      <c r="S161" s="4"/>
      <c r="T161" s="6"/>
      <c r="U161" s="5"/>
      <c r="V161" s="5"/>
      <c r="W161" s="4"/>
      <c r="X161" s="6"/>
      <c r="Y161" s="5"/>
      <c r="Z161" s="5"/>
      <c r="AA161" s="4">
        <f t="shared" si="2"/>
        <v>0</v>
      </c>
    </row>
    <row r="162" spans="2:27">
      <c r="B162" s="93"/>
      <c r="C162" s="99"/>
      <c r="D162" s="96"/>
      <c r="E162" s="110"/>
      <c r="F162" s="27" t="s">
        <v>348</v>
      </c>
      <c r="G162" s="29" t="s">
        <v>209</v>
      </c>
      <c r="H162" s="6"/>
      <c r="I162" s="5"/>
      <c r="J162" s="5"/>
      <c r="K162" s="4"/>
      <c r="L162" s="6"/>
      <c r="M162" s="21"/>
      <c r="N162" s="21"/>
      <c r="O162" s="4"/>
      <c r="P162" s="6"/>
      <c r="Q162" s="21"/>
      <c r="R162" s="21"/>
      <c r="S162" s="4"/>
      <c r="T162" s="6"/>
      <c r="U162" s="5"/>
      <c r="V162" s="5"/>
      <c r="W162" s="4"/>
      <c r="X162" s="6"/>
      <c r="Y162" s="5"/>
      <c r="Z162" s="5"/>
      <c r="AA162" s="4">
        <f t="shared" si="2"/>
        <v>0</v>
      </c>
    </row>
    <row r="163" spans="2:27">
      <c r="B163" s="93"/>
      <c r="C163" s="99"/>
      <c r="D163" s="96"/>
      <c r="E163" s="110"/>
      <c r="F163" s="27" t="s">
        <v>349</v>
      </c>
      <c r="G163" s="29" t="s">
        <v>211</v>
      </c>
      <c r="H163" s="6"/>
      <c r="I163" s="5"/>
      <c r="J163" s="5"/>
      <c r="K163" s="4"/>
      <c r="L163" s="6"/>
      <c r="M163" s="21"/>
      <c r="N163" s="21"/>
      <c r="O163" s="4"/>
      <c r="P163" s="6"/>
      <c r="Q163" s="21"/>
      <c r="R163" s="21"/>
      <c r="S163" s="4"/>
      <c r="T163" s="6"/>
      <c r="U163" s="5"/>
      <c r="V163" s="5"/>
      <c r="W163" s="4"/>
      <c r="X163" s="6"/>
      <c r="Y163" s="5"/>
      <c r="Z163" s="5"/>
      <c r="AA163" s="4">
        <f t="shared" ref="AA163:AA198" si="4">+X163*Y163</f>
        <v>0</v>
      </c>
    </row>
    <row r="164" spans="2:27" ht="13.8" thickBot="1">
      <c r="B164" s="94"/>
      <c r="C164" s="108"/>
      <c r="D164" s="97"/>
      <c r="E164" s="111"/>
      <c r="F164" s="35" t="s">
        <v>350</v>
      </c>
      <c r="G164" s="36" t="s">
        <v>217</v>
      </c>
      <c r="H164" s="6"/>
      <c r="I164" s="5"/>
      <c r="J164" s="5"/>
      <c r="K164" s="4"/>
      <c r="L164" s="6"/>
      <c r="M164" s="21"/>
      <c r="N164" s="21"/>
      <c r="O164" s="4"/>
      <c r="P164" s="6"/>
      <c r="Q164" s="21"/>
      <c r="R164" s="21"/>
      <c r="S164" s="4"/>
      <c r="T164" s="6"/>
      <c r="U164" s="5"/>
      <c r="V164" s="5"/>
      <c r="W164" s="4"/>
      <c r="X164" s="6"/>
      <c r="Y164" s="5"/>
      <c r="Z164" s="5"/>
      <c r="AA164" s="4">
        <f t="shared" si="4"/>
        <v>0</v>
      </c>
    </row>
    <row r="165" spans="2:27">
      <c r="B165" s="92">
        <v>5</v>
      </c>
      <c r="C165" s="107" t="s">
        <v>27</v>
      </c>
      <c r="D165" s="95">
        <v>5.2</v>
      </c>
      <c r="E165" s="109" t="s">
        <v>28</v>
      </c>
      <c r="F165" s="33" t="s">
        <v>351</v>
      </c>
      <c r="G165" s="34" t="s">
        <v>352</v>
      </c>
      <c r="H165" s="6">
        <v>1275</v>
      </c>
      <c r="I165" s="5"/>
      <c r="J165" s="5">
        <f>+H165/$H$11</f>
        <v>1.4488636363636365</v>
      </c>
      <c r="K165" s="4"/>
      <c r="L165" s="6">
        <v>2877</v>
      </c>
      <c r="M165" s="21"/>
      <c r="N165" s="21">
        <f>+L165/$L$11</f>
        <v>4.3393665158371038</v>
      </c>
      <c r="O165" s="4"/>
      <c r="P165" s="6">
        <v>2734</v>
      </c>
      <c r="Q165" s="21"/>
      <c r="R165" s="21">
        <f>+P165/$P$11</f>
        <v>1.6886967263743051</v>
      </c>
      <c r="S165" s="4"/>
      <c r="T165" s="6">
        <v>2712</v>
      </c>
      <c r="U165" s="5"/>
      <c r="V165" s="5">
        <f>+T165/$T$11</f>
        <v>1.4487179487179487</v>
      </c>
      <c r="W165" s="4"/>
      <c r="X165" s="6">
        <v>5528</v>
      </c>
      <c r="Y165" s="5">
        <v>10920</v>
      </c>
      <c r="Z165" s="5">
        <f>+X165/$X$11</f>
        <v>1.6869087580103754</v>
      </c>
      <c r="AA165" s="4">
        <f t="shared" si="4"/>
        <v>60365760</v>
      </c>
    </row>
    <row r="166" spans="2:27" ht="13.8" thickBot="1">
      <c r="B166" s="93"/>
      <c r="C166" s="99"/>
      <c r="D166" s="97"/>
      <c r="E166" s="111"/>
      <c r="F166" s="35" t="s">
        <v>353</v>
      </c>
      <c r="G166" s="40" t="s">
        <v>354</v>
      </c>
      <c r="H166" s="6">
        <v>0</v>
      </c>
      <c r="I166" s="5"/>
      <c r="J166" s="5">
        <f>+H166/$H$11</f>
        <v>0</v>
      </c>
      <c r="K166" s="4"/>
      <c r="L166" s="6"/>
      <c r="M166" s="21"/>
      <c r="N166" s="21"/>
      <c r="O166" s="4"/>
      <c r="P166" s="6"/>
      <c r="Q166" s="21"/>
      <c r="R166" s="21"/>
      <c r="S166" s="4"/>
      <c r="T166" s="6"/>
      <c r="U166" s="5"/>
      <c r="V166" s="5"/>
      <c r="W166" s="4"/>
      <c r="X166" s="6"/>
      <c r="Y166" s="5"/>
      <c r="Z166" s="5"/>
      <c r="AA166" s="4">
        <f t="shared" si="4"/>
        <v>0</v>
      </c>
    </row>
    <row r="167" spans="2:27">
      <c r="B167" s="93"/>
      <c r="C167" s="99"/>
      <c r="D167" s="95">
        <v>5.0999999999999996</v>
      </c>
      <c r="E167" s="109" t="s">
        <v>29</v>
      </c>
      <c r="F167" s="33" t="s">
        <v>355</v>
      </c>
      <c r="G167" s="34" t="s">
        <v>356</v>
      </c>
      <c r="H167" s="6">
        <v>211</v>
      </c>
      <c r="I167" s="5"/>
      <c r="J167" s="5">
        <f>+H167/$H$11</f>
        <v>0.23977272727272728</v>
      </c>
      <c r="K167" s="4"/>
      <c r="L167" s="6">
        <v>465</v>
      </c>
      <c r="M167" s="21"/>
      <c r="N167" s="21">
        <f>+L167/$L$11</f>
        <v>0.70135746606334837</v>
      </c>
      <c r="O167" s="4"/>
      <c r="P167" s="6">
        <v>332</v>
      </c>
      <c r="Q167" s="21"/>
      <c r="R167" s="21">
        <f>+P167/$P$11</f>
        <v>0.20506485484867201</v>
      </c>
      <c r="S167" s="4"/>
      <c r="T167" s="6">
        <v>368</v>
      </c>
      <c r="U167" s="5"/>
      <c r="V167" s="5">
        <f>+T167/$T$11</f>
        <v>0.19658119658119658</v>
      </c>
      <c r="W167" s="4"/>
      <c r="X167" s="6">
        <v>813</v>
      </c>
      <c r="Y167" s="5">
        <v>47456</v>
      </c>
      <c r="Z167" s="5">
        <f>+X167/$X$11</f>
        <v>0.24809276777540434</v>
      </c>
      <c r="AA167" s="4">
        <f t="shared" si="4"/>
        <v>38581728</v>
      </c>
    </row>
    <row r="168" spans="2:27">
      <c r="B168" s="93"/>
      <c r="C168" s="99"/>
      <c r="D168" s="96"/>
      <c r="E168" s="110"/>
      <c r="F168" s="27" t="s">
        <v>357</v>
      </c>
      <c r="G168" s="29" t="s">
        <v>358</v>
      </c>
      <c r="H168" s="6"/>
      <c r="I168" s="5"/>
      <c r="J168" s="5"/>
      <c r="K168" s="4"/>
      <c r="L168" s="6"/>
      <c r="M168" s="21"/>
      <c r="N168" s="21"/>
      <c r="O168" s="4"/>
      <c r="P168" s="6"/>
      <c r="Q168" s="21"/>
      <c r="R168" s="21"/>
      <c r="S168" s="4"/>
      <c r="T168" s="6"/>
      <c r="U168" s="5"/>
      <c r="V168" s="5"/>
      <c r="W168" s="4"/>
      <c r="X168" s="6"/>
      <c r="Y168" s="5"/>
      <c r="Z168" s="5"/>
      <c r="AA168" s="4">
        <f t="shared" si="4"/>
        <v>0</v>
      </c>
    </row>
    <row r="169" spans="2:27" ht="13.8" thickBot="1">
      <c r="B169" s="93"/>
      <c r="C169" s="99"/>
      <c r="D169" s="97"/>
      <c r="E169" s="111"/>
      <c r="F169" s="35" t="s">
        <v>359</v>
      </c>
      <c r="G169" s="36" t="s">
        <v>360</v>
      </c>
      <c r="H169" s="6">
        <v>0</v>
      </c>
      <c r="I169" s="5"/>
      <c r="J169" s="5">
        <f>+H169/$H$11</f>
        <v>0</v>
      </c>
      <c r="K169" s="4"/>
      <c r="L169" s="6"/>
      <c r="M169" s="21"/>
      <c r="N169" s="21"/>
      <c r="O169" s="4"/>
      <c r="P169" s="6"/>
      <c r="Q169" s="21"/>
      <c r="R169" s="21"/>
      <c r="S169" s="4"/>
      <c r="T169" s="6"/>
      <c r="U169" s="5"/>
      <c r="V169" s="5"/>
      <c r="W169" s="4"/>
      <c r="X169" s="6"/>
      <c r="Y169" s="5"/>
      <c r="Z169" s="5"/>
      <c r="AA169" s="4">
        <f t="shared" si="4"/>
        <v>0</v>
      </c>
    </row>
    <row r="170" spans="2:27">
      <c r="B170" s="93"/>
      <c r="C170" s="99"/>
      <c r="D170" s="95">
        <v>5.3</v>
      </c>
      <c r="E170" s="109" t="s">
        <v>30</v>
      </c>
      <c r="F170" s="33" t="s">
        <v>361</v>
      </c>
      <c r="G170" s="34" t="s">
        <v>362</v>
      </c>
      <c r="H170" s="6">
        <v>0</v>
      </c>
      <c r="I170" s="5"/>
      <c r="J170" s="5">
        <f>+H170/$H$11</f>
        <v>0</v>
      </c>
      <c r="K170" s="4"/>
      <c r="L170" s="6"/>
      <c r="M170" s="21"/>
      <c r="N170" s="21"/>
      <c r="O170" s="4"/>
      <c r="P170" s="6"/>
      <c r="Q170" s="21"/>
      <c r="R170" s="21"/>
      <c r="S170" s="4"/>
      <c r="T170" s="6"/>
      <c r="U170" s="5"/>
      <c r="V170" s="5"/>
      <c r="W170" s="4"/>
      <c r="X170" s="6"/>
      <c r="Y170" s="5"/>
      <c r="Z170" s="5"/>
      <c r="AA170" s="4">
        <f t="shared" si="4"/>
        <v>0</v>
      </c>
    </row>
    <row r="171" spans="2:27">
      <c r="B171" s="93"/>
      <c r="C171" s="99"/>
      <c r="D171" s="96"/>
      <c r="E171" s="110"/>
      <c r="F171" s="27" t="s">
        <v>363</v>
      </c>
      <c r="G171" s="29" t="s">
        <v>364</v>
      </c>
      <c r="H171" s="6">
        <v>0</v>
      </c>
      <c r="I171" s="5"/>
      <c r="J171" s="5">
        <f>+H171/$H$11</f>
        <v>0</v>
      </c>
      <c r="K171" s="4"/>
      <c r="L171" s="6"/>
      <c r="M171" s="21"/>
      <c r="N171" s="21"/>
      <c r="O171" s="4"/>
      <c r="P171" s="6"/>
      <c r="Q171" s="21"/>
      <c r="R171" s="21"/>
      <c r="S171" s="4"/>
      <c r="T171" s="6"/>
      <c r="U171" s="5"/>
      <c r="V171" s="5"/>
      <c r="W171" s="4"/>
      <c r="X171" s="6"/>
      <c r="Y171" s="5"/>
      <c r="Z171" s="5"/>
      <c r="AA171" s="4">
        <f t="shared" si="4"/>
        <v>0</v>
      </c>
    </row>
    <row r="172" spans="2:27">
      <c r="B172" s="93"/>
      <c r="C172" s="99"/>
      <c r="D172" s="96"/>
      <c r="E172" s="110"/>
      <c r="F172" s="27" t="s">
        <v>365</v>
      </c>
      <c r="G172" s="29" t="s">
        <v>366</v>
      </c>
      <c r="H172" s="6"/>
      <c r="I172" s="5"/>
      <c r="J172" s="5"/>
      <c r="K172" s="4"/>
      <c r="L172" s="6"/>
      <c r="M172" s="21"/>
      <c r="N172" s="21"/>
      <c r="O172" s="4"/>
      <c r="P172" s="6"/>
      <c r="Q172" s="21"/>
      <c r="R172" s="21"/>
      <c r="S172" s="4"/>
      <c r="T172" s="6"/>
      <c r="U172" s="5"/>
      <c r="V172" s="5"/>
      <c r="W172" s="4"/>
      <c r="X172" s="6"/>
      <c r="Y172" s="5"/>
      <c r="Z172" s="5"/>
      <c r="AA172" s="4">
        <f t="shared" si="4"/>
        <v>0</v>
      </c>
    </row>
    <row r="173" spans="2:27" ht="13.8" thickBot="1">
      <c r="B173" s="93"/>
      <c r="C173" s="99"/>
      <c r="D173" s="97"/>
      <c r="E173" s="111"/>
      <c r="F173" s="35" t="s">
        <v>367</v>
      </c>
      <c r="G173" s="36" t="s">
        <v>368</v>
      </c>
      <c r="H173" s="6"/>
      <c r="I173" s="5"/>
      <c r="J173" s="5"/>
      <c r="K173" s="4"/>
      <c r="L173" s="6"/>
      <c r="M173" s="21"/>
      <c r="N173" s="21"/>
      <c r="O173" s="4"/>
      <c r="P173" s="6"/>
      <c r="Q173" s="21"/>
      <c r="R173" s="21"/>
      <c r="S173" s="4"/>
      <c r="T173" s="6"/>
      <c r="U173" s="5"/>
      <c r="V173" s="5"/>
      <c r="W173" s="4"/>
      <c r="X173" s="6"/>
      <c r="Y173" s="5"/>
      <c r="Z173" s="5"/>
      <c r="AA173" s="4">
        <f t="shared" si="4"/>
        <v>0</v>
      </c>
    </row>
    <row r="174" spans="2:27">
      <c r="B174" s="93"/>
      <c r="C174" s="99"/>
      <c r="D174" s="95">
        <v>5.4</v>
      </c>
      <c r="E174" s="109" t="s">
        <v>31</v>
      </c>
      <c r="F174" s="33" t="s">
        <v>369</v>
      </c>
      <c r="G174" s="34" t="s">
        <v>370</v>
      </c>
      <c r="H174" s="6"/>
      <c r="I174" s="5"/>
      <c r="J174" s="5"/>
      <c r="K174" s="4"/>
      <c r="L174" s="6"/>
      <c r="M174" s="21"/>
      <c r="N174" s="21"/>
      <c r="O174" s="4"/>
      <c r="P174" s="6"/>
      <c r="Q174" s="21"/>
      <c r="R174" s="21"/>
      <c r="S174" s="4"/>
      <c r="T174" s="6"/>
      <c r="U174" s="5"/>
      <c r="V174" s="5"/>
      <c r="W174" s="4"/>
      <c r="X174" s="6"/>
      <c r="Y174" s="5"/>
      <c r="Z174" s="5"/>
      <c r="AA174" s="4">
        <f t="shared" si="4"/>
        <v>0</v>
      </c>
    </row>
    <row r="175" spans="2:27">
      <c r="B175" s="93"/>
      <c r="C175" s="99"/>
      <c r="D175" s="96"/>
      <c r="E175" s="110"/>
      <c r="F175" s="27" t="s">
        <v>371</v>
      </c>
      <c r="G175" s="29" t="s">
        <v>372</v>
      </c>
      <c r="H175" s="6">
        <v>0</v>
      </c>
      <c r="I175" s="5"/>
      <c r="J175" s="5">
        <f>+H175/$H$11</f>
        <v>0</v>
      </c>
      <c r="K175" s="4"/>
      <c r="L175" s="6">
        <v>0</v>
      </c>
      <c r="M175" s="21"/>
      <c r="N175" s="21">
        <f>+L175/$L$11</f>
        <v>0</v>
      </c>
      <c r="O175" s="4"/>
      <c r="P175" s="6">
        <v>0</v>
      </c>
      <c r="Q175" s="21"/>
      <c r="R175" s="21">
        <f>+P175/$P$11</f>
        <v>0</v>
      </c>
      <c r="S175" s="4"/>
      <c r="T175" s="6">
        <v>0</v>
      </c>
      <c r="U175" s="5"/>
      <c r="V175" s="5">
        <f>+T175/$T$11</f>
        <v>0</v>
      </c>
      <c r="W175" s="4"/>
      <c r="X175" s="6">
        <v>83</v>
      </c>
      <c r="Y175" s="5">
        <v>532308</v>
      </c>
      <c r="Z175" s="5">
        <f>+X175/$X$11</f>
        <v>2.5328043942630454E-2</v>
      </c>
      <c r="AA175" s="4">
        <f t="shared" si="4"/>
        <v>44181564</v>
      </c>
    </row>
    <row r="176" spans="2:27">
      <c r="B176" s="93"/>
      <c r="C176" s="99"/>
      <c r="D176" s="96"/>
      <c r="E176" s="110"/>
      <c r="F176" s="27" t="s">
        <v>373</v>
      </c>
      <c r="G176" s="29" t="s">
        <v>374</v>
      </c>
      <c r="H176" s="6"/>
      <c r="I176" s="5"/>
      <c r="J176" s="5"/>
      <c r="K176" s="4"/>
      <c r="L176" s="6"/>
      <c r="M176" s="21"/>
      <c r="N176" s="21"/>
      <c r="O176" s="4"/>
      <c r="P176" s="6"/>
      <c r="Q176" s="21"/>
      <c r="R176" s="21"/>
      <c r="S176" s="4"/>
      <c r="T176" s="6"/>
      <c r="U176" s="5"/>
      <c r="V176" s="5"/>
      <c r="W176" s="4"/>
      <c r="X176" s="6"/>
      <c r="Y176" s="5"/>
      <c r="Z176" s="5"/>
      <c r="AA176" s="4">
        <f t="shared" si="4"/>
        <v>0</v>
      </c>
    </row>
    <row r="177" spans="2:27">
      <c r="B177" s="93"/>
      <c r="C177" s="99"/>
      <c r="D177" s="96"/>
      <c r="E177" s="110"/>
      <c r="F177" s="27" t="s">
        <v>375</v>
      </c>
      <c r="G177" s="29" t="s">
        <v>376</v>
      </c>
      <c r="H177" s="6"/>
      <c r="I177" s="5"/>
      <c r="J177" s="5"/>
      <c r="K177" s="4"/>
      <c r="L177" s="6"/>
      <c r="M177" s="21"/>
      <c r="N177" s="21"/>
      <c r="O177" s="4"/>
      <c r="P177" s="6"/>
      <c r="Q177" s="21"/>
      <c r="R177" s="21"/>
      <c r="S177" s="4"/>
      <c r="T177" s="6"/>
      <c r="U177" s="5"/>
      <c r="V177" s="5"/>
      <c r="W177" s="4"/>
      <c r="X177" s="6"/>
      <c r="Y177" s="5"/>
      <c r="Z177" s="5"/>
      <c r="AA177" s="4">
        <f t="shared" si="4"/>
        <v>0</v>
      </c>
    </row>
    <row r="178" spans="2:27">
      <c r="B178" s="93"/>
      <c r="C178" s="99"/>
      <c r="D178" s="96"/>
      <c r="E178" s="110"/>
      <c r="F178" s="27" t="s">
        <v>377</v>
      </c>
      <c r="G178" s="29" t="s">
        <v>378</v>
      </c>
      <c r="H178" s="6"/>
      <c r="I178" s="5"/>
      <c r="J178" s="5"/>
      <c r="K178" s="4"/>
      <c r="L178" s="6"/>
      <c r="M178" s="21"/>
      <c r="N178" s="21"/>
      <c r="O178" s="4"/>
      <c r="P178" s="6"/>
      <c r="Q178" s="21"/>
      <c r="R178" s="21"/>
      <c r="S178" s="4"/>
      <c r="T178" s="6"/>
      <c r="U178" s="5"/>
      <c r="V178" s="5"/>
      <c r="W178" s="4"/>
      <c r="X178" s="6"/>
      <c r="Y178" s="5"/>
      <c r="Z178" s="5"/>
      <c r="AA178" s="4">
        <f t="shared" si="4"/>
        <v>0</v>
      </c>
    </row>
    <row r="179" spans="2:27" ht="13.8" thickBot="1">
      <c r="B179" s="94"/>
      <c r="C179" s="108"/>
      <c r="D179" s="97"/>
      <c r="E179" s="111"/>
      <c r="F179" s="35" t="s">
        <v>379</v>
      </c>
      <c r="G179" s="36" t="s">
        <v>235</v>
      </c>
      <c r="H179" s="6"/>
      <c r="I179" s="5"/>
      <c r="J179" s="5"/>
      <c r="K179" s="4"/>
      <c r="L179" s="6"/>
      <c r="M179" s="21"/>
      <c r="N179" s="21"/>
      <c r="O179" s="4"/>
      <c r="P179" s="6"/>
      <c r="Q179" s="21"/>
      <c r="R179" s="21"/>
      <c r="S179" s="4"/>
      <c r="T179" s="6"/>
      <c r="U179" s="5"/>
      <c r="V179" s="5"/>
      <c r="W179" s="4"/>
      <c r="X179" s="6"/>
      <c r="Y179" s="5"/>
      <c r="Z179" s="5"/>
      <c r="AA179" s="4">
        <f t="shared" si="4"/>
        <v>0</v>
      </c>
    </row>
    <row r="180" spans="2:27">
      <c r="B180" s="92">
        <v>6</v>
      </c>
      <c r="C180" s="107" t="s">
        <v>32</v>
      </c>
      <c r="D180" s="95">
        <v>6.1</v>
      </c>
      <c r="E180" s="109" t="s">
        <v>37</v>
      </c>
      <c r="F180" s="33" t="s">
        <v>380</v>
      </c>
      <c r="G180" s="34" t="s">
        <v>381</v>
      </c>
      <c r="H180" s="6"/>
      <c r="I180" s="5"/>
      <c r="J180" s="5"/>
      <c r="K180" s="4"/>
      <c r="L180" s="6"/>
      <c r="M180" s="21"/>
      <c r="N180" s="21"/>
      <c r="O180" s="4"/>
      <c r="P180" s="6"/>
      <c r="Q180" s="21"/>
      <c r="R180" s="21"/>
      <c r="S180" s="4"/>
      <c r="T180" s="6"/>
      <c r="U180" s="5"/>
      <c r="V180" s="5"/>
      <c r="W180" s="4"/>
      <c r="X180" s="6"/>
      <c r="Y180" s="5"/>
      <c r="Z180" s="5"/>
      <c r="AA180" s="4">
        <f t="shared" si="4"/>
        <v>0</v>
      </c>
    </row>
    <row r="181" spans="2:27">
      <c r="B181" s="93"/>
      <c r="C181" s="99"/>
      <c r="D181" s="96"/>
      <c r="E181" s="110"/>
      <c r="F181" s="27" t="s">
        <v>382</v>
      </c>
      <c r="G181" s="29" t="s">
        <v>383</v>
      </c>
      <c r="H181" s="6"/>
      <c r="I181" s="5"/>
      <c r="J181" s="5"/>
      <c r="K181" s="4"/>
      <c r="L181" s="6"/>
      <c r="M181" s="21"/>
      <c r="N181" s="21"/>
      <c r="O181" s="4"/>
      <c r="P181" s="6"/>
      <c r="Q181" s="21"/>
      <c r="R181" s="21"/>
      <c r="S181" s="4"/>
      <c r="T181" s="6"/>
      <c r="U181" s="5"/>
      <c r="V181" s="5"/>
      <c r="W181" s="4"/>
      <c r="X181" s="6"/>
      <c r="Y181" s="5"/>
      <c r="Z181" s="5"/>
      <c r="AA181" s="4">
        <f t="shared" si="4"/>
        <v>0</v>
      </c>
    </row>
    <row r="182" spans="2:27" ht="13.8" thickBot="1">
      <c r="B182" s="93"/>
      <c r="C182" s="99"/>
      <c r="D182" s="97"/>
      <c r="E182" s="111"/>
      <c r="F182" s="35" t="s">
        <v>384</v>
      </c>
      <c r="G182" s="36" t="s">
        <v>385</v>
      </c>
      <c r="H182" s="6"/>
      <c r="I182" s="5"/>
      <c r="J182" s="5"/>
      <c r="K182" s="4"/>
      <c r="L182" s="6"/>
      <c r="M182" s="21"/>
      <c r="N182" s="21"/>
      <c r="O182" s="4"/>
      <c r="P182" s="6"/>
      <c r="Q182" s="21"/>
      <c r="R182" s="21"/>
      <c r="S182" s="4"/>
      <c r="T182" s="6"/>
      <c r="U182" s="5"/>
      <c r="V182" s="5"/>
      <c r="W182" s="4"/>
      <c r="X182" s="6"/>
      <c r="Y182" s="5"/>
      <c r="Z182" s="5"/>
      <c r="AA182" s="4">
        <f t="shared" si="4"/>
        <v>0</v>
      </c>
    </row>
    <row r="183" spans="2:27">
      <c r="B183" s="93"/>
      <c r="C183" s="99"/>
      <c r="D183" s="95">
        <v>6.2</v>
      </c>
      <c r="E183" s="109" t="s">
        <v>33</v>
      </c>
      <c r="F183" s="51" t="s">
        <v>116</v>
      </c>
      <c r="G183" s="52" t="s">
        <v>117</v>
      </c>
      <c r="H183" s="6">
        <v>142</v>
      </c>
      <c r="I183" s="5"/>
      <c r="J183" s="5">
        <f>+H183/$H$11</f>
        <v>0.16136363636363638</v>
      </c>
      <c r="K183" s="4"/>
      <c r="L183" s="6">
        <v>295</v>
      </c>
      <c r="M183" s="21"/>
      <c r="N183" s="21">
        <f>+L183/$L$11</f>
        <v>0.44494720965309198</v>
      </c>
      <c r="O183" s="4"/>
      <c r="P183" s="6">
        <v>188</v>
      </c>
      <c r="Q183" s="21"/>
      <c r="R183" s="21">
        <f>+P183/$P$11</f>
        <v>0.11612106238418778</v>
      </c>
      <c r="S183" s="4"/>
      <c r="T183" s="6">
        <v>183</v>
      </c>
      <c r="U183" s="5"/>
      <c r="V183" s="5">
        <f>+T183/$T$11</f>
        <v>9.7756410256410256E-2</v>
      </c>
      <c r="W183" s="4"/>
      <c r="X183" s="6">
        <v>529</v>
      </c>
      <c r="Y183" s="5">
        <v>21182</v>
      </c>
      <c r="Z183" s="5">
        <f>+X183/$X$11</f>
        <v>0.16142813548977725</v>
      </c>
      <c r="AA183" s="4">
        <f t="shared" si="4"/>
        <v>11205278</v>
      </c>
    </row>
    <row r="184" spans="2:27">
      <c r="B184" s="93"/>
      <c r="C184" s="99"/>
      <c r="D184" s="96"/>
      <c r="E184" s="110"/>
      <c r="F184" s="41" t="s">
        <v>118</v>
      </c>
      <c r="G184" s="42" t="s">
        <v>119</v>
      </c>
      <c r="H184" s="6"/>
      <c r="I184" s="5"/>
      <c r="J184" s="5"/>
      <c r="K184" s="4"/>
      <c r="L184" s="6"/>
      <c r="M184" s="21"/>
      <c r="N184" s="21"/>
      <c r="O184" s="4"/>
      <c r="P184" s="6"/>
      <c r="Q184" s="21"/>
      <c r="R184" s="21"/>
      <c r="S184" s="4"/>
      <c r="T184" s="6"/>
      <c r="U184" s="5"/>
      <c r="V184" s="5"/>
      <c r="W184" s="4"/>
      <c r="X184" s="6"/>
      <c r="Y184" s="5"/>
      <c r="Z184" s="5"/>
      <c r="AA184" s="4">
        <f t="shared" si="4"/>
        <v>0</v>
      </c>
    </row>
    <row r="185" spans="2:27">
      <c r="B185" s="93"/>
      <c r="C185" s="99"/>
      <c r="D185" s="96"/>
      <c r="E185" s="110"/>
      <c r="F185" s="41" t="s">
        <v>186</v>
      </c>
      <c r="G185" s="42" t="s">
        <v>187</v>
      </c>
      <c r="H185" s="6">
        <v>105</v>
      </c>
      <c r="I185" s="5"/>
      <c r="J185" s="5">
        <f>+H185/$H$11</f>
        <v>0.11931818181818182</v>
      </c>
      <c r="K185" s="4"/>
      <c r="L185" s="6">
        <v>33</v>
      </c>
      <c r="M185" s="21"/>
      <c r="N185" s="21">
        <f>+L185/$L$11</f>
        <v>4.9773755656108594E-2</v>
      </c>
      <c r="O185" s="4"/>
      <c r="P185" s="6">
        <v>3</v>
      </c>
      <c r="Q185" s="21"/>
      <c r="R185" s="21">
        <f>+P185/$P$11</f>
        <v>1.8529956763434219E-3</v>
      </c>
      <c r="S185" s="4"/>
      <c r="T185" s="6">
        <v>46</v>
      </c>
      <c r="U185" s="5"/>
      <c r="V185" s="5">
        <f>+T185/$T$11</f>
        <v>2.4572649572649572E-2</v>
      </c>
      <c r="W185" s="4"/>
      <c r="X185" s="6">
        <v>10</v>
      </c>
      <c r="Y185" s="5">
        <v>21182</v>
      </c>
      <c r="Z185" s="5">
        <f>+X185/$X$11</f>
        <v>3.0515715593530668E-3</v>
      </c>
      <c r="AA185" s="4">
        <f t="shared" si="4"/>
        <v>211820</v>
      </c>
    </row>
    <row r="186" spans="2:27">
      <c r="B186" s="93"/>
      <c r="C186" s="99"/>
      <c r="D186" s="96"/>
      <c r="E186" s="110"/>
      <c r="F186" s="41" t="s">
        <v>188</v>
      </c>
      <c r="G186" s="42" t="s">
        <v>189</v>
      </c>
      <c r="H186" s="6">
        <v>26</v>
      </c>
      <c r="I186" s="5"/>
      <c r="J186" s="5">
        <f>+H186/$H$11</f>
        <v>2.9545454545454545E-2</v>
      </c>
      <c r="K186" s="4"/>
      <c r="L186" s="6">
        <v>60</v>
      </c>
      <c r="M186" s="21"/>
      <c r="N186" s="21">
        <f>+L186/$L$11</f>
        <v>9.0497737556561084E-2</v>
      </c>
      <c r="O186" s="4"/>
      <c r="P186" s="6">
        <v>32</v>
      </c>
      <c r="Q186" s="21"/>
      <c r="R186" s="21">
        <f>+P186/$P$11</f>
        <v>1.9765287214329835E-2</v>
      </c>
      <c r="S186" s="4"/>
      <c r="T186" s="6">
        <v>40</v>
      </c>
      <c r="U186" s="5"/>
      <c r="V186" s="5">
        <f>+T186/$T$11</f>
        <v>2.1367521367521368E-2</v>
      </c>
      <c r="W186" s="4"/>
      <c r="X186" s="6">
        <v>101</v>
      </c>
      <c r="Y186" s="5">
        <v>21182</v>
      </c>
      <c r="Z186" s="5">
        <f>+X186/$X$11</f>
        <v>3.0820872749465975E-2</v>
      </c>
      <c r="AA186" s="4">
        <f t="shared" si="4"/>
        <v>2139382</v>
      </c>
    </row>
    <row r="187" spans="2:27" ht="13.8" thickBot="1">
      <c r="B187" s="93"/>
      <c r="C187" s="99"/>
      <c r="D187" s="97"/>
      <c r="E187" s="111"/>
      <c r="F187" s="35" t="s">
        <v>386</v>
      </c>
      <c r="G187" s="36" t="s">
        <v>387</v>
      </c>
      <c r="H187" s="6"/>
      <c r="I187" s="5"/>
      <c r="J187" s="5"/>
      <c r="K187" s="4"/>
      <c r="L187" s="6"/>
      <c r="M187" s="21"/>
      <c r="N187" s="21"/>
      <c r="O187" s="4"/>
      <c r="P187" s="6"/>
      <c r="Q187" s="21"/>
      <c r="R187" s="21"/>
      <c r="S187" s="4"/>
      <c r="T187" s="6"/>
      <c r="U187" s="5"/>
      <c r="V187" s="5"/>
      <c r="W187" s="4"/>
      <c r="X187" s="6"/>
      <c r="Y187" s="5"/>
      <c r="Z187" s="5"/>
      <c r="AA187" s="4">
        <f t="shared" si="4"/>
        <v>0</v>
      </c>
    </row>
    <row r="188" spans="2:27" ht="27" thickBot="1">
      <c r="B188" s="93"/>
      <c r="C188" s="99"/>
      <c r="D188" s="49">
        <v>6.3</v>
      </c>
      <c r="E188" s="50" t="s">
        <v>34</v>
      </c>
      <c r="F188" s="43">
        <v>715</v>
      </c>
      <c r="G188" s="44" t="s">
        <v>49</v>
      </c>
      <c r="H188" s="6"/>
      <c r="I188" s="5"/>
      <c r="J188" s="5"/>
      <c r="K188" s="4"/>
      <c r="L188" s="6"/>
      <c r="M188" s="21"/>
      <c r="N188" s="21"/>
      <c r="O188" s="4"/>
      <c r="P188" s="6"/>
      <c r="Q188" s="21"/>
      <c r="R188" s="21"/>
      <c r="S188" s="4"/>
      <c r="T188" s="6"/>
      <c r="U188" s="5"/>
      <c r="V188" s="5"/>
      <c r="W188" s="4"/>
      <c r="X188" s="6"/>
      <c r="Y188" s="5"/>
      <c r="Z188" s="5"/>
      <c r="AA188" s="4">
        <f t="shared" si="4"/>
        <v>0</v>
      </c>
    </row>
    <row r="189" spans="2:27" ht="13.8" thickBot="1">
      <c r="B189" s="93"/>
      <c r="C189" s="99"/>
      <c r="D189" s="49">
        <v>6.4</v>
      </c>
      <c r="E189" s="50" t="s">
        <v>35</v>
      </c>
      <c r="F189" s="43" t="s">
        <v>388</v>
      </c>
      <c r="G189" s="53" t="s">
        <v>389</v>
      </c>
      <c r="H189" s="6"/>
      <c r="I189" s="5"/>
      <c r="J189" s="5"/>
      <c r="K189" s="4"/>
      <c r="L189" s="6"/>
      <c r="M189" s="21"/>
      <c r="N189" s="21"/>
      <c r="O189" s="4"/>
      <c r="P189" s="6"/>
      <c r="Q189" s="21"/>
      <c r="R189" s="21"/>
      <c r="S189" s="4"/>
      <c r="T189" s="6"/>
      <c r="U189" s="5"/>
      <c r="V189" s="5"/>
      <c r="W189" s="4"/>
      <c r="X189" s="6"/>
      <c r="Y189" s="5"/>
      <c r="Z189" s="5"/>
      <c r="AA189" s="4">
        <f t="shared" si="4"/>
        <v>0</v>
      </c>
    </row>
    <row r="190" spans="2:27">
      <c r="B190" s="93"/>
      <c r="C190" s="99"/>
      <c r="D190" s="95">
        <v>6.5</v>
      </c>
      <c r="E190" s="109" t="s">
        <v>36</v>
      </c>
      <c r="F190" s="33" t="s">
        <v>390</v>
      </c>
      <c r="G190" s="34" t="s">
        <v>391</v>
      </c>
      <c r="H190" s="6"/>
      <c r="I190" s="5"/>
      <c r="J190" s="5"/>
      <c r="K190" s="4"/>
      <c r="L190" s="6"/>
      <c r="M190" s="21"/>
      <c r="N190" s="21"/>
      <c r="O190" s="4"/>
      <c r="P190" s="6"/>
      <c r="Q190" s="21"/>
      <c r="R190" s="21"/>
      <c r="S190" s="4"/>
      <c r="T190" s="6"/>
      <c r="U190" s="5"/>
      <c r="V190" s="5"/>
      <c r="W190" s="4"/>
      <c r="X190" s="6"/>
      <c r="Y190" s="5"/>
      <c r="Z190" s="5"/>
      <c r="AA190" s="4">
        <f t="shared" si="4"/>
        <v>0</v>
      </c>
    </row>
    <row r="191" spans="2:27" ht="13.8" thickBot="1">
      <c r="B191" s="93"/>
      <c r="C191" s="99"/>
      <c r="D191" s="97"/>
      <c r="E191" s="111"/>
      <c r="F191" s="35" t="s">
        <v>392</v>
      </c>
      <c r="G191" s="36" t="s">
        <v>393</v>
      </c>
      <c r="H191" s="6"/>
      <c r="I191" s="5"/>
      <c r="J191" s="5"/>
      <c r="K191" s="4"/>
      <c r="L191" s="6"/>
      <c r="M191" s="21"/>
      <c r="N191" s="21"/>
      <c r="O191" s="4"/>
      <c r="P191" s="6"/>
      <c r="Q191" s="21"/>
      <c r="R191" s="21"/>
      <c r="S191" s="4"/>
      <c r="T191" s="6"/>
      <c r="U191" s="5"/>
      <c r="V191" s="5"/>
      <c r="W191" s="4"/>
      <c r="X191" s="6"/>
      <c r="Y191" s="5"/>
      <c r="Z191" s="5"/>
      <c r="AA191" s="4">
        <f t="shared" si="4"/>
        <v>0</v>
      </c>
    </row>
    <row r="192" spans="2:27" ht="13.8" thickBot="1">
      <c r="B192" s="93"/>
      <c r="C192" s="99"/>
      <c r="D192" s="49">
        <v>6.6</v>
      </c>
      <c r="E192" s="50" t="s">
        <v>38</v>
      </c>
      <c r="F192" s="43" t="s">
        <v>394</v>
      </c>
      <c r="G192" s="53" t="s">
        <v>157</v>
      </c>
      <c r="H192" s="6"/>
      <c r="I192" s="5"/>
      <c r="J192" s="5"/>
      <c r="K192" s="4"/>
      <c r="L192" s="6"/>
      <c r="M192" s="21"/>
      <c r="N192" s="21"/>
      <c r="O192" s="4"/>
      <c r="P192" s="6"/>
      <c r="Q192" s="21"/>
      <c r="R192" s="21"/>
      <c r="S192" s="4"/>
      <c r="T192" s="6"/>
      <c r="U192" s="5"/>
      <c r="V192" s="5"/>
      <c r="W192" s="4"/>
      <c r="X192" s="6"/>
      <c r="Y192" s="5"/>
      <c r="Z192" s="5"/>
      <c r="AA192" s="4">
        <f t="shared" si="4"/>
        <v>0</v>
      </c>
    </row>
    <row r="193" spans="2:28" ht="13.8" thickBot="1">
      <c r="B193" s="93"/>
      <c r="C193" s="99"/>
      <c r="D193" s="49">
        <v>6.7</v>
      </c>
      <c r="E193" s="50" t="s">
        <v>39</v>
      </c>
      <c r="F193" s="43" t="s">
        <v>395</v>
      </c>
      <c r="G193" s="53" t="s">
        <v>396</v>
      </c>
      <c r="H193" s="6">
        <v>764</v>
      </c>
      <c r="I193" s="5"/>
      <c r="J193" s="5">
        <f>+H193/$H$11</f>
        <v>0.86818181818181817</v>
      </c>
      <c r="K193" s="4"/>
      <c r="L193" s="6">
        <v>1280</v>
      </c>
      <c r="M193" s="21"/>
      <c r="N193" s="21">
        <f>+L193/$L$11</f>
        <v>1.9306184012066365</v>
      </c>
      <c r="O193" s="4"/>
      <c r="P193" s="6">
        <v>1785</v>
      </c>
      <c r="Q193" s="21"/>
      <c r="R193" s="21">
        <f>+P193/$P$11</f>
        <v>1.102532427424336</v>
      </c>
      <c r="S193" s="4"/>
      <c r="T193" s="6">
        <v>2939</v>
      </c>
      <c r="U193" s="5"/>
      <c r="V193" s="5">
        <f>+T193/$T$11</f>
        <v>1.5699786324786325</v>
      </c>
      <c r="W193" s="4"/>
      <c r="X193" s="6">
        <v>7421</v>
      </c>
      <c r="Y193" s="5"/>
      <c r="Z193" s="5">
        <f>+X193/$X$11</f>
        <v>2.2645712541959111</v>
      </c>
      <c r="AA193" s="4">
        <f t="shared" si="4"/>
        <v>0</v>
      </c>
    </row>
    <row r="194" spans="2:28" ht="27" thickBot="1">
      <c r="B194" s="94"/>
      <c r="C194" s="99"/>
      <c r="D194" s="87">
        <v>6.8</v>
      </c>
      <c r="E194" s="86" t="s">
        <v>40</v>
      </c>
      <c r="F194" s="54">
        <v>716</v>
      </c>
      <c r="G194" s="55" t="s">
        <v>49</v>
      </c>
      <c r="H194" s="6"/>
      <c r="I194" s="5"/>
      <c r="J194" s="5"/>
      <c r="K194" s="4"/>
      <c r="L194" s="6"/>
      <c r="M194" s="21"/>
      <c r="N194" s="21"/>
      <c r="O194" s="4"/>
      <c r="P194" s="6"/>
      <c r="Q194" s="21"/>
      <c r="R194" s="21"/>
      <c r="S194" s="4"/>
      <c r="T194" s="6"/>
      <c r="U194" s="5"/>
      <c r="V194" s="5"/>
      <c r="W194" s="4"/>
      <c r="X194" s="6"/>
      <c r="Y194" s="5"/>
      <c r="Z194" s="5"/>
      <c r="AA194" s="4">
        <f t="shared" si="4"/>
        <v>0</v>
      </c>
    </row>
    <row r="195" spans="2:28">
      <c r="B195" s="92">
        <v>7</v>
      </c>
      <c r="C195" s="98" t="s">
        <v>41</v>
      </c>
      <c r="D195" s="95">
        <v>7.2</v>
      </c>
      <c r="E195" s="109" t="s">
        <v>42</v>
      </c>
      <c r="F195" s="33">
        <v>907</v>
      </c>
      <c r="G195" s="39" t="s">
        <v>1</v>
      </c>
      <c r="H195" s="6"/>
      <c r="I195" s="5"/>
      <c r="J195" s="5"/>
      <c r="K195" s="4"/>
      <c r="L195" s="6"/>
      <c r="M195" s="21"/>
      <c r="N195" s="21"/>
      <c r="O195" s="4"/>
      <c r="P195" s="6"/>
      <c r="Q195" s="21"/>
      <c r="R195" s="21"/>
      <c r="S195" s="4"/>
      <c r="T195" s="6"/>
      <c r="U195" s="5"/>
      <c r="V195" s="5"/>
      <c r="W195" s="4"/>
      <c r="X195" s="6"/>
      <c r="Y195" s="5"/>
      <c r="Z195" s="5"/>
      <c r="AA195" s="4">
        <f t="shared" si="4"/>
        <v>0</v>
      </c>
    </row>
    <row r="196" spans="2:28" ht="13.8" thickBot="1">
      <c r="B196" s="93"/>
      <c r="C196" s="99"/>
      <c r="D196" s="97"/>
      <c r="E196" s="111"/>
      <c r="F196" s="35">
        <v>908</v>
      </c>
      <c r="G196" s="45" t="s">
        <v>2</v>
      </c>
      <c r="H196" s="6"/>
      <c r="I196" s="5"/>
      <c r="J196" s="5"/>
      <c r="K196" s="4"/>
      <c r="L196" s="6"/>
      <c r="M196" s="21"/>
      <c r="N196" s="21"/>
      <c r="O196" s="4"/>
      <c r="P196" s="6"/>
      <c r="Q196" s="21"/>
      <c r="R196" s="21"/>
      <c r="S196" s="4"/>
      <c r="T196" s="6"/>
      <c r="U196" s="5"/>
      <c r="V196" s="5"/>
      <c r="W196" s="4"/>
      <c r="X196" s="6"/>
      <c r="Y196" s="5"/>
      <c r="Z196" s="5"/>
      <c r="AA196" s="4">
        <f t="shared" si="4"/>
        <v>0</v>
      </c>
    </row>
    <row r="197" spans="2:28">
      <c r="B197" s="93"/>
      <c r="C197" s="99"/>
      <c r="D197" s="95">
        <v>7.1</v>
      </c>
      <c r="E197" s="110" t="s">
        <v>43</v>
      </c>
      <c r="F197" s="37" t="s">
        <v>397</v>
      </c>
      <c r="G197" s="38" t="s">
        <v>398</v>
      </c>
      <c r="H197" s="6"/>
      <c r="I197" s="5"/>
      <c r="J197" s="5"/>
      <c r="K197" s="4"/>
      <c r="L197" s="6"/>
      <c r="M197" s="21"/>
      <c r="N197" s="21"/>
      <c r="O197" s="4"/>
      <c r="P197" s="6"/>
      <c r="Q197" s="21"/>
      <c r="R197" s="21"/>
      <c r="S197" s="4"/>
      <c r="T197" s="6"/>
      <c r="U197" s="5"/>
      <c r="V197" s="5"/>
      <c r="W197" s="4"/>
      <c r="X197" s="6"/>
      <c r="Y197" s="5"/>
      <c r="Z197" s="5"/>
      <c r="AA197" s="4">
        <f t="shared" si="4"/>
        <v>0</v>
      </c>
    </row>
    <row r="198" spans="2:28" ht="13.8" thickBot="1">
      <c r="B198" s="94"/>
      <c r="C198" s="100"/>
      <c r="D198" s="97"/>
      <c r="E198" s="111"/>
      <c r="F198" s="35" t="s">
        <v>399</v>
      </c>
      <c r="G198" s="36" t="s">
        <v>400</v>
      </c>
      <c r="H198" s="6"/>
      <c r="I198" s="5"/>
      <c r="J198" s="5"/>
      <c r="K198" s="4"/>
      <c r="L198" s="6"/>
      <c r="M198" s="21"/>
      <c r="N198" s="21"/>
      <c r="O198" s="4"/>
      <c r="P198" s="6"/>
      <c r="Q198" s="21"/>
      <c r="R198" s="21"/>
      <c r="S198" s="4"/>
      <c r="T198" s="6"/>
      <c r="U198" s="5"/>
      <c r="V198" s="5"/>
      <c r="W198" s="4"/>
      <c r="X198" s="6"/>
      <c r="Y198" s="5"/>
      <c r="Z198" s="5"/>
      <c r="AA198" s="4">
        <f t="shared" si="4"/>
        <v>0</v>
      </c>
    </row>
    <row r="199" spans="2:28" ht="15" thickBot="1">
      <c r="G199" s="2"/>
      <c r="H199" s="56"/>
      <c r="I199" s="57"/>
      <c r="J199" s="57"/>
      <c r="K199" s="3">
        <f>SUM(K14:K198)</f>
        <v>0</v>
      </c>
      <c r="L199" s="56"/>
      <c r="M199" s="57"/>
      <c r="N199" s="57"/>
      <c r="O199" s="3">
        <f>SUM(O14:O198)</f>
        <v>0</v>
      </c>
      <c r="P199" s="56"/>
      <c r="Q199" s="57"/>
      <c r="R199" s="57"/>
      <c r="S199" s="3">
        <f>SUM(S14:S198)</f>
        <v>0</v>
      </c>
      <c r="T199" s="56"/>
      <c r="U199" s="57"/>
      <c r="V199" s="57"/>
      <c r="W199" s="3">
        <f>SUM(W14:W198)</f>
        <v>0</v>
      </c>
      <c r="X199" s="56"/>
      <c r="Y199" s="57"/>
      <c r="Z199" s="57"/>
      <c r="AA199" s="3">
        <f>SUM(AA14:AA198)</f>
        <v>791323459</v>
      </c>
      <c r="AB199" s="2"/>
    </row>
    <row r="200" spans="2:28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2:28" ht="13.8" thickBot="1">
      <c r="C201" s="104" t="s">
        <v>403</v>
      </c>
      <c r="D201" s="105"/>
      <c r="E201" s="105"/>
      <c r="F201" s="105"/>
      <c r="G201" s="105"/>
      <c r="H201" s="106"/>
      <c r="K201" s="1">
        <f>+I11-K199</f>
        <v>136820242</v>
      </c>
      <c r="O201" s="1">
        <f>+M11-O199</f>
        <v>249195368</v>
      </c>
      <c r="S201" s="1">
        <f>+Q11-S199</f>
        <v>326666242</v>
      </c>
      <c r="W201" s="1">
        <f>+U11-W199</f>
        <v>368953208</v>
      </c>
      <c r="AA201" s="1">
        <f>+Y11-AA199</f>
        <v>4722939</v>
      </c>
    </row>
  </sheetData>
  <mergeCells count="112">
    <mergeCell ref="B180:B194"/>
    <mergeCell ref="C180:C194"/>
    <mergeCell ref="D180:D182"/>
    <mergeCell ref="E180:E182"/>
    <mergeCell ref="D183:D187"/>
    <mergeCell ref="E183:E187"/>
    <mergeCell ref="C201:H201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22:B110"/>
    <mergeCell ref="C22:C110"/>
    <mergeCell ref="D22:D25"/>
    <mergeCell ref="E22:E25"/>
    <mergeCell ref="D27:D30"/>
    <mergeCell ref="E27:E30"/>
    <mergeCell ref="D32:D110"/>
    <mergeCell ref="E32:E110"/>
    <mergeCell ref="Y12:Y13"/>
    <mergeCell ref="K12:K13"/>
    <mergeCell ref="L12:L13"/>
    <mergeCell ref="AA12:AA13"/>
    <mergeCell ref="B14:B21"/>
    <mergeCell ref="C14:C21"/>
    <mergeCell ref="D14:D18"/>
    <mergeCell ref="E14:E18"/>
    <mergeCell ref="D19:D21"/>
    <mergeCell ref="E19:E21"/>
    <mergeCell ref="S12:S13"/>
    <mergeCell ref="T12:T13"/>
    <mergeCell ref="U12:U13"/>
    <mergeCell ref="V12:V13"/>
    <mergeCell ref="W12:W13"/>
    <mergeCell ref="X12:X13"/>
    <mergeCell ref="M12:M13"/>
    <mergeCell ref="N12:N13"/>
    <mergeCell ref="O12:O13"/>
    <mergeCell ref="P12:P13"/>
    <mergeCell ref="Q12:Q13"/>
    <mergeCell ref="R12:R13"/>
    <mergeCell ref="C12:G12"/>
    <mergeCell ref="H12:H13"/>
    <mergeCell ref="I12:I13"/>
    <mergeCell ref="J12:J13"/>
    <mergeCell ref="S9:S10"/>
    <mergeCell ref="T9:T10"/>
    <mergeCell ref="L9:L10"/>
    <mergeCell ref="M9:M10"/>
    <mergeCell ref="N9:N10"/>
    <mergeCell ref="O9:O10"/>
    <mergeCell ref="P9:P10"/>
    <mergeCell ref="Q9:Q10"/>
    <mergeCell ref="Z12:Z13"/>
    <mergeCell ref="C5:K5"/>
    <mergeCell ref="H7:K7"/>
    <mergeCell ref="L7:O7"/>
    <mergeCell ref="P7:S7"/>
    <mergeCell ref="T7:W7"/>
    <mergeCell ref="X7:AA7"/>
    <mergeCell ref="X9:X10"/>
    <mergeCell ref="Y9:Y10"/>
    <mergeCell ref="Z9:Z10"/>
    <mergeCell ref="AA9:AA10"/>
    <mergeCell ref="U9:U10"/>
    <mergeCell ref="V9:V10"/>
    <mergeCell ref="W9:W10"/>
    <mergeCell ref="C8:G11"/>
    <mergeCell ref="H8:K8"/>
    <mergeCell ref="L8:O8"/>
    <mergeCell ref="P8:S8"/>
    <mergeCell ref="T8:W8"/>
    <mergeCell ref="X8:AA8"/>
    <mergeCell ref="H9:H10"/>
    <mergeCell ref="I9:I10"/>
    <mergeCell ref="J9:J10"/>
    <mergeCell ref="K9:K10"/>
    <mergeCell ref="R9:R10"/>
  </mergeCells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>
  <dimension ref="B1:AB202"/>
  <sheetViews>
    <sheetView topLeftCell="F4" zoomScale="80" zoomScaleNormal="80" zoomScalePageLayoutView="80" workbookViewId="0">
      <pane xSplit="2" ySplit="10" topLeftCell="H163" activePane="bottomRight" state="frozen"/>
      <selection activeCell="F4" sqref="F4"/>
      <selection pane="topRight" activeCell="H4" sqref="H4"/>
      <selection pane="bottomLeft" activeCell="F14" sqref="F14"/>
      <selection pane="bottomRight" activeCell="H200" sqref="H200"/>
    </sheetView>
  </sheetViews>
  <sheetFormatPr baseColWidth="10" defaultColWidth="10.77734375" defaultRowHeight="13.2"/>
  <cols>
    <col min="1" max="2" width="4.6640625" style="1" customWidth="1"/>
    <col min="3" max="3" width="35.44140625" style="1" customWidth="1"/>
    <col min="4" max="4" width="4.6640625" style="1" customWidth="1"/>
    <col min="5" max="5" width="28.6640625" style="1" customWidth="1"/>
    <col min="6" max="6" width="4.77734375" style="1" customWidth="1"/>
    <col min="7" max="7" width="45" style="1" customWidth="1"/>
    <col min="8" max="27" width="15.6640625" style="1" customWidth="1"/>
    <col min="28" max="36" width="15.44140625" style="1" customWidth="1"/>
    <col min="37" max="37" width="4.109375" style="1" customWidth="1"/>
    <col min="38" max="46" width="15.44140625" style="1" customWidth="1"/>
    <col min="47" max="47" width="4.109375" style="1" customWidth="1"/>
    <col min="48" max="56" width="15.44140625" style="1" customWidth="1"/>
    <col min="57" max="57" width="4.109375" style="1" customWidth="1"/>
    <col min="58" max="66" width="15.44140625" style="1" customWidth="1"/>
    <col min="67" max="67" width="4.109375" style="1" customWidth="1"/>
    <col min="68" max="76" width="15.44140625" style="1" customWidth="1"/>
    <col min="77" max="77" width="4.109375" style="1" customWidth="1"/>
    <col min="78" max="86" width="15.44140625" style="1" customWidth="1"/>
    <col min="87" max="16384" width="10.77734375" style="1"/>
  </cols>
  <sheetData>
    <row r="1" spans="2:28" ht="14.4">
      <c r="C1" s="19"/>
      <c r="D1" s="19"/>
      <c r="E1" s="19"/>
      <c r="F1" s="19"/>
      <c r="H1"/>
      <c r="I1"/>
      <c r="J1"/>
    </row>
    <row r="2" spans="2:28" ht="14.4">
      <c r="H2"/>
      <c r="I2"/>
      <c r="J2"/>
    </row>
    <row r="3" spans="2:28" ht="18">
      <c r="G3" s="20" t="s">
        <v>406</v>
      </c>
      <c r="H3"/>
      <c r="I3"/>
      <c r="J3"/>
    </row>
    <row r="4" spans="2:28" ht="13.8" thickBot="1"/>
    <row r="5" spans="2:28" ht="18.600000000000001" thickBot="1">
      <c r="C5" s="149" t="s">
        <v>405</v>
      </c>
      <c r="D5" s="150"/>
      <c r="E5" s="150"/>
      <c r="F5" s="150"/>
      <c r="G5" s="150"/>
      <c r="H5" s="150"/>
      <c r="I5" s="150"/>
      <c r="J5" s="150"/>
      <c r="K5" s="151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</row>
    <row r="6" spans="2:28" ht="15" thickBot="1">
      <c r="C6"/>
      <c r="D6"/>
      <c r="E6"/>
      <c r="F6"/>
      <c r="G6"/>
      <c r="H6"/>
    </row>
    <row r="7" spans="2:28" ht="13.8" thickBot="1">
      <c r="H7" s="128" t="s">
        <v>61</v>
      </c>
      <c r="I7" s="129"/>
      <c r="J7" s="129"/>
      <c r="K7" s="130"/>
      <c r="L7" s="128" t="s">
        <v>60</v>
      </c>
      <c r="M7" s="129"/>
      <c r="N7" s="129"/>
      <c r="O7" s="130"/>
      <c r="P7" s="128" t="s">
        <v>59</v>
      </c>
      <c r="Q7" s="129"/>
      <c r="R7" s="129"/>
      <c r="S7" s="130"/>
      <c r="T7" s="128" t="s">
        <v>58</v>
      </c>
      <c r="U7" s="129"/>
      <c r="V7" s="129"/>
      <c r="W7" s="130"/>
      <c r="X7" s="128" t="s">
        <v>57</v>
      </c>
      <c r="Y7" s="129"/>
      <c r="Z7" s="129"/>
      <c r="AA7" s="130"/>
    </row>
    <row r="8" spans="2:28" ht="13.8" thickBot="1">
      <c r="C8" s="131" t="s">
        <v>56</v>
      </c>
      <c r="D8" s="132"/>
      <c r="E8" s="133"/>
      <c r="F8" s="134"/>
      <c r="G8" s="135"/>
      <c r="H8" s="146" t="s">
        <v>54</v>
      </c>
      <c r="I8" s="147"/>
      <c r="J8" s="147"/>
      <c r="K8" s="148"/>
      <c r="L8" s="146" t="s">
        <v>54</v>
      </c>
      <c r="M8" s="147"/>
      <c r="N8" s="147"/>
      <c r="O8" s="148"/>
      <c r="P8" s="146" t="s">
        <v>54</v>
      </c>
      <c r="Q8" s="147"/>
      <c r="R8" s="147"/>
      <c r="S8" s="148"/>
      <c r="T8" s="146" t="s">
        <v>54</v>
      </c>
      <c r="U8" s="147"/>
      <c r="V8" s="147"/>
      <c r="W8" s="148"/>
      <c r="X8" s="146" t="s">
        <v>54</v>
      </c>
      <c r="Y8" s="147"/>
      <c r="Z8" s="147"/>
      <c r="AA8" s="148"/>
    </row>
    <row r="9" spans="2:28">
      <c r="C9" s="136"/>
      <c r="D9" s="137"/>
      <c r="E9" s="138"/>
      <c r="F9" s="139"/>
      <c r="G9" s="140"/>
      <c r="H9" s="126" t="s">
        <v>70</v>
      </c>
      <c r="I9" s="116" t="s">
        <v>64</v>
      </c>
      <c r="J9" s="116" t="s">
        <v>65</v>
      </c>
      <c r="K9" s="118" t="s">
        <v>53</v>
      </c>
      <c r="L9" s="126" t="s">
        <v>70</v>
      </c>
      <c r="M9" s="116" t="s">
        <v>64</v>
      </c>
      <c r="N9" s="116" t="s">
        <v>65</v>
      </c>
      <c r="O9" s="118" t="s">
        <v>53</v>
      </c>
      <c r="P9" s="126" t="s">
        <v>70</v>
      </c>
      <c r="Q9" s="116" t="s">
        <v>64</v>
      </c>
      <c r="R9" s="116" t="s">
        <v>65</v>
      </c>
      <c r="S9" s="118" t="s">
        <v>53</v>
      </c>
      <c r="T9" s="126" t="s">
        <v>70</v>
      </c>
      <c r="U9" s="116" t="s">
        <v>64</v>
      </c>
      <c r="V9" s="116" t="s">
        <v>65</v>
      </c>
      <c r="W9" s="118" t="s">
        <v>53</v>
      </c>
      <c r="X9" s="126" t="s">
        <v>70</v>
      </c>
      <c r="Y9" s="116" t="s">
        <v>64</v>
      </c>
      <c r="Z9" s="116" t="s">
        <v>65</v>
      </c>
      <c r="AA9" s="118" t="s">
        <v>53</v>
      </c>
    </row>
    <row r="10" spans="2:28" ht="13.8" thickBot="1">
      <c r="C10" s="136"/>
      <c r="D10" s="137"/>
      <c r="E10" s="138"/>
      <c r="F10" s="139"/>
      <c r="G10" s="140"/>
      <c r="H10" s="127"/>
      <c r="I10" s="125"/>
      <c r="J10" s="125"/>
      <c r="K10" s="119"/>
      <c r="L10" s="127"/>
      <c r="M10" s="117"/>
      <c r="N10" s="117"/>
      <c r="O10" s="119"/>
      <c r="P10" s="127"/>
      <c r="Q10" s="117"/>
      <c r="R10" s="117"/>
      <c r="S10" s="119"/>
      <c r="T10" s="127"/>
      <c r="U10" s="117"/>
      <c r="V10" s="117"/>
      <c r="W10" s="119"/>
      <c r="X10" s="127"/>
      <c r="Y10" s="117"/>
      <c r="Z10" s="117"/>
      <c r="AA10" s="119"/>
    </row>
    <row r="11" spans="2:28" ht="13.8" thickBot="1">
      <c r="C11" s="141"/>
      <c r="D11" s="142"/>
      <c r="E11" s="143"/>
      <c r="F11" s="144"/>
      <c r="G11" s="145"/>
      <c r="H11" s="15">
        <v>620</v>
      </c>
      <c r="I11" s="17">
        <v>115273338</v>
      </c>
      <c r="J11" s="17">
        <v>95454315</v>
      </c>
      <c r="K11" s="16">
        <f>+I11-J11</f>
        <v>19819023</v>
      </c>
      <c r="L11" s="26">
        <v>547</v>
      </c>
      <c r="M11" s="17">
        <v>199655960</v>
      </c>
      <c r="N11" s="17">
        <v>164887962</v>
      </c>
      <c r="O11" s="16">
        <f>+M11-N11</f>
        <v>34767998</v>
      </c>
      <c r="P11" s="15">
        <v>1720</v>
      </c>
      <c r="Q11" s="17">
        <v>327364407</v>
      </c>
      <c r="R11" s="17">
        <v>262228631</v>
      </c>
      <c r="S11" s="16">
        <f>+Q11-R11</f>
        <v>65135776</v>
      </c>
      <c r="T11" s="26">
        <v>1414</v>
      </c>
      <c r="U11" s="17">
        <v>338138210</v>
      </c>
      <c r="V11" s="17">
        <v>235767282</v>
      </c>
      <c r="W11" s="16">
        <f>+U11-V11</f>
        <v>102370928</v>
      </c>
      <c r="X11" s="26">
        <v>2507</v>
      </c>
      <c r="Y11" s="17">
        <v>547576887</v>
      </c>
      <c r="Z11" s="17">
        <v>352599557</v>
      </c>
      <c r="AA11" s="16">
        <f>+Y11-Z11</f>
        <v>194977330</v>
      </c>
      <c r="AB11" s="15"/>
    </row>
    <row r="12" spans="2:28" ht="14.4" thickBot="1">
      <c r="C12" s="120" t="s">
        <v>52</v>
      </c>
      <c r="D12" s="121"/>
      <c r="E12" s="122"/>
      <c r="F12" s="164"/>
      <c r="G12" s="165"/>
      <c r="H12" s="114" t="s">
        <v>71</v>
      </c>
      <c r="I12" s="116" t="s">
        <v>67</v>
      </c>
      <c r="J12" s="116" t="s">
        <v>68</v>
      </c>
      <c r="K12" s="118" t="s">
        <v>69</v>
      </c>
      <c r="L12" s="114" t="s">
        <v>71</v>
      </c>
      <c r="M12" s="116" t="s">
        <v>67</v>
      </c>
      <c r="N12" s="116" t="s">
        <v>68</v>
      </c>
      <c r="O12" s="118" t="s">
        <v>69</v>
      </c>
      <c r="P12" s="114" t="s">
        <v>71</v>
      </c>
      <c r="Q12" s="116" t="s">
        <v>67</v>
      </c>
      <c r="R12" s="116" t="s">
        <v>68</v>
      </c>
      <c r="S12" s="118" t="s">
        <v>69</v>
      </c>
      <c r="T12" s="114" t="s">
        <v>71</v>
      </c>
      <c r="U12" s="116" t="s">
        <v>67</v>
      </c>
      <c r="V12" s="116" t="s">
        <v>68</v>
      </c>
      <c r="W12" s="118" t="s">
        <v>69</v>
      </c>
      <c r="X12" s="114" t="s">
        <v>71</v>
      </c>
      <c r="Y12" s="116" t="s">
        <v>67</v>
      </c>
      <c r="Z12" s="116" t="s">
        <v>68</v>
      </c>
      <c r="AA12" s="118" t="s">
        <v>69</v>
      </c>
    </row>
    <row r="13" spans="2:28" ht="13.8" thickBot="1">
      <c r="C13" s="14" t="s">
        <v>50</v>
      </c>
      <c r="D13" s="14"/>
      <c r="E13" s="14" t="s">
        <v>8</v>
      </c>
      <c r="F13" s="47"/>
      <c r="G13" s="48" t="s">
        <v>0</v>
      </c>
      <c r="H13" s="166"/>
      <c r="I13" s="125"/>
      <c r="J13" s="125"/>
      <c r="K13" s="119"/>
      <c r="L13" s="157"/>
      <c r="M13" s="117"/>
      <c r="N13" s="117"/>
      <c r="O13" s="119"/>
      <c r="P13" s="157"/>
      <c r="Q13" s="117"/>
      <c r="R13" s="117"/>
      <c r="S13" s="119"/>
      <c r="T13" s="115"/>
      <c r="U13" s="117"/>
      <c r="V13" s="117"/>
      <c r="W13" s="119"/>
      <c r="X13" s="115"/>
      <c r="Y13" s="117"/>
      <c r="Z13" s="117"/>
      <c r="AA13" s="119"/>
    </row>
    <row r="14" spans="2:28">
      <c r="B14" s="92">
        <v>2</v>
      </c>
      <c r="C14" s="98" t="s">
        <v>7</v>
      </c>
      <c r="D14" s="95">
        <v>2.1</v>
      </c>
      <c r="E14" s="109" t="s">
        <v>9</v>
      </c>
      <c r="F14" s="37" t="s">
        <v>72</v>
      </c>
      <c r="G14" s="46" t="s">
        <v>73</v>
      </c>
      <c r="H14" s="10">
        <v>155</v>
      </c>
      <c r="I14" s="9"/>
      <c r="J14" s="9">
        <f>+H14/H11</f>
        <v>0.25</v>
      </c>
      <c r="K14" s="8"/>
      <c r="L14" s="10">
        <v>397</v>
      </c>
      <c r="M14" s="9"/>
      <c r="N14" s="9">
        <f>+L14/L11</f>
        <v>0.72577696526508229</v>
      </c>
      <c r="O14" s="8"/>
      <c r="P14" s="10">
        <v>503</v>
      </c>
      <c r="Q14" s="9"/>
      <c r="R14" s="9">
        <f>+P14/P11</f>
        <v>0.29244186046511628</v>
      </c>
      <c r="S14" s="8"/>
      <c r="T14" s="10">
        <v>641</v>
      </c>
      <c r="U14" s="9"/>
      <c r="V14" s="9">
        <f>+T14/T11</f>
        <v>0.45332390381895332</v>
      </c>
      <c r="W14" s="8"/>
      <c r="X14" s="10">
        <v>1120</v>
      </c>
      <c r="Y14" s="9">
        <v>67107</v>
      </c>
      <c r="Z14" s="9">
        <f>+X14/X11</f>
        <v>0.44674910251296368</v>
      </c>
      <c r="AA14" s="8">
        <f>+X14*Y14</f>
        <v>75159840</v>
      </c>
    </row>
    <row r="15" spans="2:28">
      <c r="B15" s="93"/>
      <c r="C15" s="99"/>
      <c r="D15" s="96"/>
      <c r="E15" s="110"/>
      <c r="F15" s="37"/>
      <c r="G15" s="46" t="s">
        <v>414</v>
      </c>
      <c r="H15" s="88"/>
      <c r="I15" s="89"/>
      <c r="J15" s="89"/>
      <c r="K15" s="90"/>
      <c r="L15" s="88"/>
      <c r="M15" s="89"/>
      <c r="N15" s="89"/>
      <c r="O15" s="90"/>
      <c r="P15" s="88"/>
      <c r="Q15" s="89"/>
      <c r="R15" s="89"/>
      <c r="S15" s="90"/>
      <c r="T15" s="88"/>
      <c r="U15" s="89"/>
      <c r="V15" s="89"/>
      <c r="W15" s="90"/>
      <c r="X15" s="88"/>
      <c r="Y15" s="89"/>
      <c r="Z15" s="89"/>
      <c r="AA15" s="90"/>
    </row>
    <row r="16" spans="2:28">
      <c r="B16" s="93"/>
      <c r="C16" s="99"/>
      <c r="D16" s="96"/>
      <c r="E16" s="110"/>
      <c r="F16" s="27" t="s">
        <v>74</v>
      </c>
      <c r="G16" s="28" t="s">
        <v>75</v>
      </c>
      <c r="H16" s="6">
        <v>0</v>
      </c>
      <c r="I16" s="5"/>
      <c r="J16" s="5"/>
      <c r="K16" s="4"/>
      <c r="L16" s="6"/>
      <c r="M16" s="21"/>
      <c r="N16" s="21"/>
      <c r="O16" s="4"/>
      <c r="P16" s="6"/>
      <c r="Q16" s="21"/>
      <c r="R16" s="21"/>
      <c r="S16" s="4"/>
      <c r="T16" s="6"/>
      <c r="U16" s="5"/>
      <c r="V16" s="5"/>
      <c r="W16" s="4"/>
      <c r="X16" s="6"/>
      <c r="Y16" s="5"/>
      <c r="Z16" s="5"/>
      <c r="AA16" s="4"/>
    </row>
    <row r="17" spans="2:27">
      <c r="B17" s="93"/>
      <c r="C17" s="99"/>
      <c r="D17" s="96"/>
      <c r="E17" s="110"/>
      <c r="F17" s="27" t="s">
        <v>76</v>
      </c>
      <c r="G17" s="29" t="s">
        <v>77</v>
      </c>
      <c r="H17" s="6"/>
      <c r="I17" s="5"/>
      <c r="J17" s="5"/>
      <c r="K17" s="4"/>
      <c r="L17" s="6"/>
      <c r="M17" s="21"/>
      <c r="N17" s="21"/>
      <c r="O17" s="4"/>
      <c r="P17" s="6"/>
      <c r="Q17" s="21"/>
      <c r="R17" s="21"/>
      <c r="S17" s="4"/>
      <c r="T17" s="6"/>
      <c r="U17" s="5"/>
      <c r="V17" s="5"/>
      <c r="W17" s="4"/>
      <c r="X17" s="6"/>
      <c r="Y17" s="5"/>
      <c r="Z17" s="5"/>
      <c r="AA17" s="4"/>
    </row>
    <row r="18" spans="2:27">
      <c r="B18" s="93"/>
      <c r="C18" s="99"/>
      <c r="D18" s="96"/>
      <c r="E18" s="110"/>
      <c r="F18" s="27" t="s">
        <v>78</v>
      </c>
      <c r="G18" s="29" t="s">
        <v>79</v>
      </c>
      <c r="H18" s="6"/>
      <c r="I18" s="5"/>
      <c r="J18" s="5"/>
      <c r="K18" s="4"/>
      <c r="L18" s="6"/>
      <c r="M18" s="21"/>
      <c r="N18" s="21"/>
      <c r="O18" s="4"/>
      <c r="P18" s="6"/>
      <c r="Q18" s="21"/>
      <c r="R18" s="21"/>
      <c r="S18" s="4"/>
      <c r="T18" s="6"/>
      <c r="U18" s="5"/>
      <c r="V18" s="5"/>
      <c r="W18" s="4"/>
      <c r="X18" s="6"/>
      <c r="Y18" s="5"/>
      <c r="Z18" s="5"/>
      <c r="AA18" s="4"/>
    </row>
    <row r="19" spans="2:27" ht="13.8" thickBot="1">
      <c r="B19" s="93"/>
      <c r="C19" s="99"/>
      <c r="D19" s="97"/>
      <c r="E19" s="112"/>
      <c r="F19" s="35" t="s">
        <v>80</v>
      </c>
      <c r="G19" s="36" t="s">
        <v>81</v>
      </c>
      <c r="H19" s="6"/>
      <c r="I19" s="5"/>
      <c r="J19" s="5"/>
      <c r="K19" s="4"/>
      <c r="L19" s="6"/>
      <c r="M19" s="21"/>
      <c r="N19" s="21"/>
      <c r="O19" s="4"/>
      <c r="P19" s="6"/>
      <c r="Q19" s="21"/>
      <c r="R19" s="21"/>
      <c r="S19" s="4"/>
      <c r="T19" s="6"/>
      <c r="U19" s="5"/>
      <c r="V19" s="5"/>
      <c r="W19" s="4"/>
      <c r="X19" s="6"/>
      <c r="Y19" s="5"/>
      <c r="Z19" s="5"/>
      <c r="AA19" s="4"/>
    </row>
    <row r="20" spans="2:27">
      <c r="B20" s="93"/>
      <c r="C20" s="99"/>
      <c r="D20" s="95">
        <v>2.2000000000000002</v>
      </c>
      <c r="E20" s="113" t="s">
        <v>10</v>
      </c>
      <c r="F20" s="37"/>
      <c r="G20" s="46" t="s">
        <v>44</v>
      </c>
      <c r="H20" s="6">
        <v>24</v>
      </c>
      <c r="I20" s="5"/>
      <c r="J20" s="5">
        <f>+H20/$H$11</f>
        <v>3.870967741935484E-2</v>
      </c>
      <c r="K20" s="4"/>
      <c r="L20" s="6">
        <v>25</v>
      </c>
      <c r="M20" s="21"/>
      <c r="N20" s="21">
        <f>+L20/$L$11</f>
        <v>4.5703839122486288E-2</v>
      </c>
      <c r="O20" s="4"/>
      <c r="P20" s="6">
        <v>126</v>
      </c>
      <c r="Q20" s="21"/>
      <c r="R20" s="21">
        <f>+P20/$P$11</f>
        <v>7.3255813953488375E-2</v>
      </c>
      <c r="S20" s="4"/>
      <c r="T20" s="6">
        <v>101</v>
      </c>
      <c r="U20" s="5"/>
      <c r="V20" s="5">
        <f>+T20/$T$11</f>
        <v>7.1428571428571425E-2</v>
      </c>
      <c r="W20" s="4"/>
      <c r="X20" s="6">
        <v>97</v>
      </c>
      <c r="Y20" s="5">
        <v>198620</v>
      </c>
      <c r="Z20" s="5">
        <f>+X20/$X$11</f>
        <v>3.8691663342640605E-2</v>
      </c>
      <c r="AA20" s="4">
        <f>+X20*Y20</f>
        <v>19266140</v>
      </c>
    </row>
    <row r="21" spans="2:27">
      <c r="B21" s="93"/>
      <c r="C21" s="99"/>
      <c r="D21" s="96"/>
      <c r="E21" s="110"/>
      <c r="F21" s="27" t="s">
        <v>82</v>
      </c>
      <c r="G21" s="29" t="s">
        <v>83</v>
      </c>
      <c r="H21" s="6"/>
      <c r="I21" s="5"/>
      <c r="J21" s="5"/>
      <c r="K21" s="4"/>
      <c r="L21" s="6"/>
      <c r="M21" s="21"/>
      <c r="N21" s="21"/>
      <c r="O21" s="4"/>
      <c r="P21" s="6"/>
      <c r="Q21" s="21"/>
      <c r="R21" s="21"/>
      <c r="S21" s="4"/>
      <c r="T21" s="6"/>
      <c r="U21" s="5"/>
      <c r="V21" s="5"/>
      <c r="W21" s="4"/>
      <c r="X21" s="6"/>
      <c r="Y21" s="5"/>
      <c r="Z21" s="5"/>
      <c r="AA21" s="4">
        <f t="shared" ref="AA21:AA84" si="0">+X21*Y21</f>
        <v>0</v>
      </c>
    </row>
    <row r="22" spans="2:27" ht="13.8" thickBot="1">
      <c r="B22" s="94"/>
      <c r="C22" s="100"/>
      <c r="D22" s="97"/>
      <c r="E22" s="111"/>
      <c r="F22" s="35" t="s">
        <v>84</v>
      </c>
      <c r="G22" s="36" t="s">
        <v>85</v>
      </c>
      <c r="H22" s="6"/>
      <c r="I22" s="5"/>
      <c r="J22" s="5"/>
      <c r="K22" s="4"/>
      <c r="L22" s="6"/>
      <c r="M22" s="21"/>
      <c r="N22" s="21"/>
      <c r="O22" s="4"/>
      <c r="P22" s="6"/>
      <c r="Q22" s="21"/>
      <c r="R22" s="21"/>
      <c r="S22" s="4"/>
      <c r="T22" s="6"/>
      <c r="U22" s="5"/>
      <c r="V22" s="5"/>
      <c r="W22" s="4"/>
      <c r="X22" s="6"/>
      <c r="Y22" s="5"/>
      <c r="Z22" s="5"/>
      <c r="AA22" s="4">
        <f t="shared" si="0"/>
        <v>0</v>
      </c>
    </row>
    <row r="23" spans="2:27">
      <c r="B23" s="92">
        <v>1</v>
      </c>
      <c r="C23" s="99" t="s">
        <v>11</v>
      </c>
      <c r="D23" s="95">
        <v>1.2</v>
      </c>
      <c r="E23" s="109" t="s">
        <v>15</v>
      </c>
      <c r="F23" s="33" t="s">
        <v>86</v>
      </c>
      <c r="G23" s="34" t="s">
        <v>87</v>
      </c>
      <c r="H23" s="6">
        <v>7</v>
      </c>
      <c r="I23" s="5"/>
      <c r="J23" s="5">
        <f t="shared" ref="J23:J26" si="1">+H23/$H$11</f>
        <v>1.1290322580645161E-2</v>
      </c>
      <c r="K23" s="4"/>
      <c r="L23" s="6">
        <v>374</v>
      </c>
      <c r="M23" s="21"/>
      <c r="N23" s="21">
        <f>+L23/$L$11</f>
        <v>0.68372943327239488</v>
      </c>
      <c r="O23" s="4"/>
      <c r="P23" s="6">
        <v>282</v>
      </c>
      <c r="Q23" s="21"/>
      <c r="R23" s="21">
        <f>+P23/$P$11</f>
        <v>0.16395348837209303</v>
      </c>
      <c r="S23" s="4"/>
      <c r="T23" s="6">
        <v>224</v>
      </c>
      <c r="U23" s="5"/>
      <c r="V23" s="5">
        <f>+T23/$T$11</f>
        <v>0.15841584158415842</v>
      </c>
      <c r="W23" s="4"/>
      <c r="X23" s="6">
        <v>73</v>
      </c>
      <c r="Y23" s="5">
        <v>12785</v>
      </c>
      <c r="Z23" s="5">
        <f>+X23/$X$11</f>
        <v>2.9118468288791385E-2</v>
      </c>
      <c r="AA23" s="4">
        <f t="shared" si="0"/>
        <v>933305</v>
      </c>
    </row>
    <row r="24" spans="2:27">
      <c r="B24" s="93"/>
      <c r="C24" s="99"/>
      <c r="D24" s="96"/>
      <c r="E24" s="110"/>
      <c r="F24" s="27" t="s">
        <v>88</v>
      </c>
      <c r="G24" s="29" t="s">
        <v>89</v>
      </c>
      <c r="H24" s="6">
        <v>0</v>
      </c>
      <c r="I24" s="5"/>
      <c r="J24" s="5">
        <f t="shared" si="1"/>
        <v>0</v>
      </c>
      <c r="K24" s="4"/>
      <c r="L24" s="6"/>
      <c r="M24" s="21"/>
      <c r="N24" s="21"/>
      <c r="O24" s="4"/>
      <c r="P24" s="6"/>
      <c r="Q24" s="21"/>
      <c r="R24" s="21"/>
      <c r="S24" s="4"/>
      <c r="T24" s="6"/>
      <c r="U24" s="5"/>
      <c r="V24" s="5"/>
      <c r="W24" s="4"/>
      <c r="X24" s="6"/>
      <c r="Y24" s="5"/>
      <c r="Z24" s="5"/>
      <c r="AA24" s="4">
        <f t="shared" si="0"/>
        <v>0</v>
      </c>
    </row>
    <row r="25" spans="2:27">
      <c r="B25" s="93"/>
      <c r="C25" s="99"/>
      <c r="D25" s="96"/>
      <c r="E25" s="110"/>
      <c r="F25" s="27" t="s">
        <v>90</v>
      </c>
      <c r="G25" s="29" t="s">
        <v>91</v>
      </c>
      <c r="H25" s="6">
        <v>0</v>
      </c>
      <c r="I25" s="5"/>
      <c r="J25" s="5">
        <f t="shared" si="1"/>
        <v>0</v>
      </c>
      <c r="K25" s="4"/>
      <c r="L25" s="6"/>
      <c r="M25" s="21"/>
      <c r="N25" s="21"/>
      <c r="O25" s="4"/>
      <c r="P25" s="6"/>
      <c r="Q25" s="21"/>
      <c r="R25" s="21"/>
      <c r="S25" s="4"/>
      <c r="T25" s="6"/>
      <c r="U25" s="5"/>
      <c r="V25" s="5"/>
      <c r="W25" s="4"/>
      <c r="X25" s="6"/>
      <c r="Y25" s="5"/>
      <c r="Z25" s="5"/>
      <c r="AA25" s="4">
        <f t="shared" si="0"/>
        <v>0</v>
      </c>
    </row>
    <row r="26" spans="2:27" ht="13.8" thickBot="1">
      <c r="B26" s="93"/>
      <c r="C26" s="99"/>
      <c r="D26" s="97"/>
      <c r="E26" s="111"/>
      <c r="F26" s="35" t="s">
        <v>92</v>
      </c>
      <c r="G26" s="36" t="s">
        <v>93</v>
      </c>
      <c r="H26" s="6">
        <v>0</v>
      </c>
      <c r="I26" s="5"/>
      <c r="J26" s="5">
        <f t="shared" si="1"/>
        <v>0</v>
      </c>
      <c r="K26" s="4"/>
      <c r="L26" s="6"/>
      <c r="M26" s="21"/>
      <c r="N26" s="21"/>
      <c r="O26" s="4"/>
      <c r="P26" s="6"/>
      <c r="Q26" s="21"/>
      <c r="R26" s="21"/>
      <c r="S26" s="4"/>
      <c r="T26" s="6"/>
      <c r="U26" s="5"/>
      <c r="V26" s="5"/>
      <c r="W26" s="4"/>
      <c r="X26" s="6"/>
      <c r="Y26" s="5"/>
      <c r="Z26" s="5"/>
      <c r="AA26" s="4">
        <f t="shared" si="0"/>
        <v>0</v>
      </c>
    </row>
    <row r="27" spans="2:27" ht="13.8" thickBot="1">
      <c r="B27" s="93"/>
      <c r="C27" s="99"/>
      <c r="D27" s="49">
        <v>1.5</v>
      </c>
      <c r="E27" s="50" t="s">
        <v>16</v>
      </c>
      <c r="F27" s="43">
        <v>906</v>
      </c>
      <c r="G27" s="44" t="s">
        <v>49</v>
      </c>
      <c r="H27" s="6"/>
      <c r="I27" s="5"/>
      <c r="J27" s="5"/>
      <c r="K27" s="4"/>
      <c r="L27" s="6"/>
      <c r="M27" s="21"/>
      <c r="N27" s="21"/>
      <c r="O27" s="4"/>
      <c r="P27" s="6"/>
      <c r="Q27" s="21"/>
      <c r="R27" s="21"/>
      <c r="S27" s="4"/>
      <c r="T27" s="6"/>
      <c r="U27" s="5"/>
      <c r="V27" s="5"/>
      <c r="W27" s="4"/>
      <c r="X27" s="6"/>
      <c r="Y27" s="5"/>
      <c r="Z27" s="5"/>
      <c r="AA27" s="4">
        <f t="shared" si="0"/>
        <v>0</v>
      </c>
    </row>
    <row r="28" spans="2:27">
      <c r="B28" s="93"/>
      <c r="C28" s="99"/>
      <c r="D28" s="95">
        <v>1.4</v>
      </c>
      <c r="E28" s="109" t="s">
        <v>14</v>
      </c>
      <c r="F28" s="33">
        <v>334</v>
      </c>
      <c r="G28" s="39" t="s">
        <v>3</v>
      </c>
      <c r="H28" s="6">
        <v>0</v>
      </c>
      <c r="I28" s="5"/>
      <c r="J28" s="5"/>
      <c r="K28" s="4"/>
      <c r="L28" s="6"/>
      <c r="M28" s="21"/>
      <c r="N28" s="21"/>
      <c r="O28" s="4"/>
      <c r="P28" s="6"/>
      <c r="Q28" s="21"/>
      <c r="R28" s="21"/>
      <c r="S28" s="4"/>
      <c r="T28" s="6"/>
      <c r="U28" s="5"/>
      <c r="V28" s="5"/>
      <c r="W28" s="4"/>
      <c r="X28" s="6"/>
      <c r="Y28" s="5"/>
      <c r="Z28" s="5"/>
      <c r="AA28" s="4">
        <f t="shared" si="0"/>
        <v>0</v>
      </c>
    </row>
    <row r="29" spans="2:27">
      <c r="B29" s="93"/>
      <c r="C29" s="99"/>
      <c r="D29" s="96"/>
      <c r="E29" s="110"/>
      <c r="F29" s="27">
        <v>909</v>
      </c>
      <c r="G29" s="30" t="s">
        <v>4</v>
      </c>
      <c r="H29" s="6">
        <v>0</v>
      </c>
      <c r="I29" s="5"/>
      <c r="J29" s="5"/>
      <c r="K29" s="4"/>
      <c r="L29" s="6"/>
      <c r="M29" s="21"/>
      <c r="N29" s="21"/>
      <c r="O29" s="4"/>
      <c r="P29" s="6"/>
      <c r="Q29" s="21"/>
      <c r="R29" s="21"/>
      <c r="S29" s="4"/>
      <c r="T29" s="6"/>
      <c r="U29" s="5"/>
      <c r="V29" s="5"/>
      <c r="W29" s="4"/>
      <c r="X29" s="6"/>
      <c r="Y29" s="5"/>
      <c r="Z29" s="5"/>
      <c r="AA29" s="4">
        <f t="shared" si="0"/>
        <v>0</v>
      </c>
    </row>
    <row r="30" spans="2:27">
      <c r="B30" s="93"/>
      <c r="C30" s="99"/>
      <c r="D30" s="96"/>
      <c r="E30" s="110"/>
      <c r="F30" s="27">
        <v>910</v>
      </c>
      <c r="G30" s="30" t="s">
        <v>45</v>
      </c>
      <c r="H30" s="6">
        <v>0</v>
      </c>
      <c r="I30" s="5"/>
      <c r="J30" s="5"/>
      <c r="K30" s="4"/>
      <c r="L30" s="6"/>
      <c r="M30" s="21"/>
      <c r="N30" s="21"/>
      <c r="O30" s="4"/>
      <c r="P30" s="6"/>
      <c r="Q30" s="21"/>
      <c r="R30" s="21"/>
      <c r="S30" s="4"/>
      <c r="T30" s="6"/>
      <c r="U30" s="5"/>
      <c r="V30" s="5"/>
      <c r="W30" s="4"/>
      <c r="X30" s="6"/>
      <c r="Y30" s="5"/>
      <c r="Z30" s="5"/>
      <c r="AA30" s="4">
        <f t="shared" si="0"/>
        <v>0</v>
      </c>
    </row>
    <row r="31" spans="2:27" ht="13.8" thickBot="1">
      <c r="B31" s="93"/>
      <c r="C31" s="99"/>
      <c r="D31" s="97"/>
      <c r="E31" s="111"/>
      <c r="F31" s="35">
        <v>911</v>
      </c>
      <c r="G31" s="45" t="s">
        <v>5</v>
      </c>
      <c r="H31" s="6">
        <v>0</v>
      </c>
      <c r="I31" s="5"/>
      <c r="J31" s="5"/>
      <c r="K31" s="4"/>
      <c r="L31" s="6"/>
      <c r="M31" s="21"/>
      <c r="N31" s="21"/>
      <c r="O31" s="4"/>
      <c r="P31" s="6"/>
      <c r="Q31" s="21"/>
      <c r="R31" s="21"/>
      <c r="S31" s="4"/>
      <c r="T31" s="6"/>
      <c r="U31" s="5"/>
      <c r="V31" s="5"/>
      <c r="W31" s="4"/>
      <c r="X31" s="6"/>
      <c r="Y31" s="5"/>
      <c r="Z31" s="5"/>
      <c r="AA31" s="4">
        <f t="shared" si="0"/>
        <v>0</v>
      </c>
    </row>
    <row r="32" spans="2:27" ht="27" thickBot="1">
      <c r="B32" s="93"/>
      <c r="C32" s="99"/>
      <c r="D32" s="49">
        <v>1.1000000000000001</v>
      </c>
      <c r="E32" s="50" t="s">
        <v>12</v>
      </c>
      <c r="F32" s="43">
        <v>328</v>
      </c>
      <c r="G32" s="44" t="s">
        <v>46</v>
      </c>
      <c r="H32" s="6">
        <v>0</v>
      </c>
      <c r="I32" s="5"/>
      <c r="J32" s="5"/>
      <c r="K32" s="4"/>
      <c r="L32" s="6"/>
      <c r="M32" s="21"/>
      <c r="N32" s="21"/>
      <c r="O32" s="4"/>
      <c r="P32" s="6"/>
      <c r="Q32" s="21"/>
      <c r="R32" s="21"/>
      <c r="S32" s="4"/>
      <c r="T32" s="6"/>
      <c r="U32" s="5"/>
      <c r="V32" s="5"/>
      <c r="W32" s="4"/>
      <c r="X32" s="6"/>
      <c r="Y32" s="5"/>
      <c r="Z32" s="5"/>
      <c r="AA32" s="4">
        <f t="shared" si="0"/>
        <v>0</v>
      </c>
    </row>
    <row r="33" spans="2:27">
      <c r="B33" s="93"/>
      <c r="C33" s="99"/>
      <c r="D33" s="95">
        <v>1.3</v>
      </c>
      <c r="E33" s="109" t="s">
        <v>13</v>
      </c>
      <c r="F33" s="33" t="s">
        <v>94</v>
      </c>
      <c r="G33" s="34" t="s">
        <v>95</v>
      </c>
      <c r="H33" s="6"/>
      <c r="I33" s="5"/>
      <c r="J33" s="5"/>
      <c r="K33" s="4"/>
      <c r="L33" s="6"/>
      <c r="M33" s="21"/>
      <c r="N33" s="21"/>
      <c r="O33" s="4"/>
      <c r="P33" s="6"/>
      <c r="Q33" s="21"/>
      <c r="R33" s="21"/>
      <c r="S33" s="4"/>
      <c r="T33" s="6"/>
      <c r="U33" s="5"/>
      <c r="V33" s="5"/>
      <c r="W33" s="4"/>
      <c r="X33" s="6"/>
      <c r="Y33" s="5"/>
      <c r="Z33" s="5"/>
      <c r="AA33" s="4">
        <f t="shared" si="0"/>
        <v>0</v>
      </c>
    </row>
    <row r="34" spans="2:27">
      <c r="B34" s="93"/>
      <c r="C34" s="99"/>
      <c r="D34" s="96"/>
      <c r="E34" s="110"/>
      <c r="F34" s="27" t="s">
        <v>96</v>
      </c>
      <c r="G34" s="29" t="s">
        <v>97</v>
      </c>
      <c r="H34" s="6"/>
      <c r="I34" s="5"/>
      <c r="J34" s="5"/>
      <c r="K34" s="4"/>
      <c r="L34" s="6"/>
      <c r="M34" s="21"/>
      <c r="N34" s="21"/>
      <c r="O34" s="4"/>
      <c r="P34" s="6"/>
      <c r="Q34" s="21"/>
      <c r="R34" s="21"/>
      <c r="S34" s="4"/>
      <c r="T34" s="6"/>
      <c r="U34" s="5"/>
      <c r="V34" s="5"/>
      <c r="W34" s="4"/>
      <c r="X34" s="6"/>
      <c r="Y34" s="5"/>
      <c r="Z34" s="5"/>
      <c r="AA34" s="4">
        <f t="shared" si="0"/>
        <v>0</v>
      </c>
    </row>
    <row r="35" spans="2:27">
      <c r="B35" s="93"/>
      <c r="C35" s="99"/>
      <c r="D35" s="96"/>
      <c r="E35" s="110"/>
      <c r="F35" s="27" t="s">
        <v>98</v>
      </c>
      <c r="G35" s="29" t="s">
        <v>99</v>
      </c>
      <c r="H35" s="6"/>
      <c r="I35" s="5"/>
      <c r="J35" s="5"/>
      <c r="K35" s="4"/>
      <c r="L35" s="6"/>
      <c r="M35" s="21"/>
      <c r="N35" s="21"/>
      <c r="O35" s="4"/>
      <c r="P35" s="6"/>
      <c r="Q35" s="21"/>
      <c r="R35" s="21"/>
      <c r="S35" s="4"/>
      <c r="T35" s="6"/>
      <c r="U35" s="5"/>
      <c r="V35" s="5"/>
      <c r="W35" s="4"/>
      <c r="X35" s="6"/>
      <c r="Y35" s="5"/>
      <c r="Z35" s="5"/>
      <c r="AA35" s="4">
        <f t="shared" si="0"/>
        <v>0</v>
      </c>
    </row>
    <row r="36" spans="2:27">
      <c r="B36" s="93"/>
      <c r="C36" s="99"/>
      <c r="D36" s="96"/>
      <c r="E36" s="110"/>
      <c r="F36" s="27" t="s">
        <v>100</v>
      </c>
      <c r="G36" s="29" t="s">
        <v>101</v>
      </c>
      <c r="H36" s="6">
        <v>25</v>
      </c>
      <c r="I36" s="5"/>
      <c r="J36" s="5">
        <f>+H36/$H$11</f>
        <v>4.0322580645161289E-2</v>
      </c>
      <c r="K36" s="4"/>
      <c r="L36" s="6">
        <v>61</v>
      </c>
      <c r="M36" s="21"/>
      <c r="N36" s="21">
        <f>+L36/$L$11</f>
        <v>0.11151736745886655</v>
      </c>
      <c r="O36" s="4"/>
      <c r="P36" s="6">
        <v>73</v>
      </c>
      <c r="Q36" s="21"/>
      <c r="R36" s="21">
        <f>+P36/$P$11</f>
        <v>4.2441860465116277E-2</v>
      </c>
      <c r="S36" s="4"/>
      <c r="T36" s="6">
        <v>76</v>
      </c>
      <c r="U36" s="5"/>
      <c r="V36" s="5">
        <f>+T36/$T$11</f>
        <v>5.3748231966053751E-2</v>
      </c>
      <c r="W36" s="4"/>
      <c r="X36" s="6">
        <v>156</v>
      </c>
      <c r="Y36" s="5">
        <v>27921</v>
      </c>
      <c r="Z36" s="5">
        <f>+X36/$X$11</f>
        <v>6.2225767850019945E-2</v>
      </c>
      <c r="AA36" s="4">
        <f t="shared" si="0"/>
        <v>4355676</v>
      </c>
    </row>
    <row r="37" spans="2:27">
      <c r="B37" s="93"/>
      <c r="C37" s="99"/>
      <c r="D37" s="96"/>
      <c r="E37" s="110"/>
      <c r="F37" s="27" t="s">
        <v>102</v>
      </c>
      <c r="G37" s="29" t="s">
        <v>103</v>
      </c>
      <c r="H37" s="6"/>
      <c r="I37" s="5"/>
      <c r="J37" s="5"/>
      <c r="K37" s="4"/>
      <c r="L37" s="6"/>
      <c r="M37" s="21"/>
      <c r="N37" s="21"/>
      <c r="O37" s="4"/>
      <c r="P37" s="6"/>
      <c r="Q37" s="21"/>
      <c r="R37" s="21"/>
      <c r="S37" s="4"/>
      <c r="T37" s="6"/>
      <c r="U37" s="5"/>
      <c r="V37" s="5"/>
      <c r="W37" s="4"/>
      <c r="X37" s="6"/>
      <c r="Y37" s="5"/>
      <c r="Z37" s="5">
        <f>+X37/$X$11</f>
        <v>0</v>
      </c>
      <c r="AA37" s="4">
        <f t="shared" si="0"/>
        <v>0</v>
      </c>
    </row>
    <row r="38" spans="2:27">
      <c r="B38" s="93"/>
      <c r="C38" s="99"/>
      <c r="D38" s="96"/>
      <c r="E38" s="110"/>
      <c r="F38" s="27" t="s">
        <v>104</v>
      </c>
      <c r="G38" s="29" t="s">
        <v>105</v>
      </c>
      <c r="H38" s="6">
        <v>1</v>
      </c>
      <c r="I38" s="5"/>
      <c r="J38" s="5">
        <f>+H38/$H$11</f>
        <v>1.6129032258064516E-3</v>
      </c>
      <c r="K38" s="4"/>
      <c r="L38" s="6">
        <v>4</v>
      </c>
      <c r="M38" s="21"/>
      <c r="N38" s="21">
        <f>+L38/$L$11</f>
        <v>7.3126142595978062E-3</v>
      </c>
      <c r="O38" s="4"/>
      <c r="P38" s="6">
        <v>0</v>
      </c>
      <c r="Q38" s="21"/>
      <c r="R38" s="21">
        <f>+P38/$P$11</f>
        <v>0</v>
      </c>
      <c r="S38" s="4"/>
      <c r="T38" s="6">
        <v>3</v>
      </c>
      <c r="U38" s="5"/>
      <c r="V38" s="5">
        <f>+T38/$T$11</f>
        <v>2.1216407355021216E-3</v>
      </c>
      <c r="W38" s="4"/>
      <c r="X38" s="6">
        <v>3</v>
      </c>
      <c r="Y38" s="5">
        <v>27921</v>
      </c>
      <c r="Z38" s="5">
        <f>+X38/$X$11</f>
        <v>1.1966493817311527E-3</v>
      </c>
      <c r="AA38" s="4">
        <f t="shared" si="0"/>
        <v>83763</v>
      </c>
    </row>
    <row r="39" spans="2:27">
      <c r="B39" s="93"/>
      <c r="C39" s="99"/>
      <c r="D39" s="96"/>
      <c r="E39" s="110"/>
      <c r="F39" s="27" t="s">
        <v>106</v>
      </c>
      <c r="G39" s="29" t="s">
        <v>107</v>
      </c>
      <c r="H39" s="6">
        <v>13</v>
      </c>
      <c r="I39" s="5"/>
      <c r="J39" s="5">
        <f>+H39/$H$11</f>
        <v>2.0967741935483872E-2</v>
      </c>
      <c r="K39" s="4"/>
      <c r="L39" s="6">
        <v>34</v>
      </c>
      <c r="M39" s="21"/>
      <c r="N39" s="21">
        <f>+L39/$L$11</f>
        <v>6.2157221206581355E-2</v>
      </c>
      <c r="O39" s="4"/>
      <c r="P39" s="6">
        <v>42</v>
      </c>
      <c r="Q39" s="21"/>
      <c r="R39" s="21">
        <f>+P39/$P$11</f>
        <v>2.441860465116279E-2</v>
      </c>
      <c r="S39" s="4"/>
      <c r="T39" s="6">
        <v>27</v>
      </c>
      <c r="U39" s="5"/>
      <c r="V39" s="5">
        <f>+T39/$T$11</f>
        <v>1.9094766619519095E-2</v>
      </c>
      <c r="W39" s="4"/>
      <c r="X39" s="6">
        <v>0</v>
      </c>
      <c r="Y39" s="5"/>
      <c r="Z39" s="5">
        <f>+X39/$X$11</f>
        <v>0</v>
      </c>
      <c r="AA39" s="4">
        <f t="shared" si="0"/>
        <v>0</v>
      </c>
    </row>
    <row r="40" spans="2:27">
      <c r="B40" s="93"/>
      <c r="C40" s="99"/>
      <c r="D40" s="96"/>
      <c r="E40" s="110"/>
      <c r="F40" s="27" t="s">
        <v>108</v>
      </c>
      <c r="G40" s="29" t="s">
        <v>109</v>
      </c>
      <c r="H40" s="6"/>
      <c r="I40" s="5"/>
      <c r="J40" s="5"/>
      <c r="K40" s="4"/>
      <c r="L40" s="6"/>
      <c r="M40" s="21"/>
      <c r="N40" s="21"/>
      <c r="O40" s="4"/>
      <c r="P40" s="6"/>
      <c r="Q40" s="21"/>
      <c r="R40" s="21"/>
      <c r="S40" s="4"/>
      <c r="T40" s="6"/>
      <c r="U40" s="5"/>
      <c r="V40" s="5"/>
      <c r="W40" s="4"/>
      <c r="X40" s="6"/>
      <c r="Y40" s="5"/>
      <c r="Z40" s="5"/>
      <c r="AA40" s="4">
        <f t="shared" si="0"/>
        <v>0</v>
      </c>
    </row>
    <row r="41" spans="2:27">
      <c r="B41" s="93"/>
      <c r="C41" s="99"/>
      <c r="D41" s="96"/>
      <c r="E41" s="110"/>
      <c r="F41" s="27" t="s">
        <v>110</v>
      </c>
      <c r="G41" s="29" t="s">
        <v>111</v>
      </c>
      <c r="H41" s="6"/>
      <c r="I41" s="5"/>
      <c r="J41" s="5"/>
      <c r="K41" s="4"/>
      <c r="L41" s="6"/>
      <c r="M41" s="21"/>
      <c r="N41" s="21"/>
      <c r="O41" s="4"/>
      <c r="P41" s="6"/>
      <c r="Q41" s="21"/>
      <c r="R41" s="21"/>
      <c r="S41" s="4"/>
      <c r="T41" s="6"/>
      <c r="U41" s="5"/>
      <c r="V41" s="5"/>
      <c r="W41" s="4"/>
      <c r="X41" s="6"/>
      <c r="Y41" s="5"/>
      <c r="Z41" s="5"/>
      <c r="AA41" s="4">
        <f t="shared" si="0"/>
        <v>0</v>
      </c>
    </row>
    <row r="42" spans="2:27">
      <c r="B42" s="93"/>
      <c r="C42" s="99"/>
      <c r="D42" s="96"/>
      <c r="E42" s="110"/>
      <c r="F42" s="27" t="s">
        <v>112</v>
      </c>
      <c r="G42" s="29" t="s">
        <v>113</v>
      </c>
      <c r="H42" s="6"/>
      <c r="I42" s="5"/>
      <c r="J42" s="5"/>
      <c r="K42" s="4"/>
      <c r="L42" s="6"/>
      <c r="M42" s="21"/>
      <c r="N42" s="21"/>
      <c r="O42" s="4"/>
      <c r="P42" s="6"/>
      <c r="Q42" s="21"/>
      <c r="R42" s="21"/>
      <c r="S42" s="4"/>
      <c r="T42" s="6"/>
      <c r="U42" s="5"/>
      <c r="V42" s="5"/>
      <c r="W42" s="4"/>
      <c r="X42" s="6"/>
      <c r="Y42" s="5"/>
      <c r="Z42" s="5"/>
      <c r="AA42" s="4">
        <f t="shared" si="0"/>
        <v>0</v>
      </c>
    </row>
    <row r="43" spans="2:27">
      <c r="B43" s="93"/>
      <c r="C43" s="99"/>
      <c r="D43" s="96"/>
      <c r="E43" s="110"/>
      <c r="F43" s="27" t="s">
        <v>114</v>
      </c>
      <c r="G43" s="29" t="s">
        <v>115</v>
      </c>
      <c r="H43" s="6"/>
      <c r="I43" s="5"/>
      <c r="J43" s="5"/>
      <c r="K43" s="4"/>
      <c r="L43" s="6"/>
      <c r="M43" s="21"/>
      <c r="N43" s="21"/>
      <c r="O43" s="4"/>
      <c r="P43" s="6"/>
      <c r="Q43" s="21"/>
      <c r="R43" s="21"/>
      <c r="S43" s="4"/>
      <c r="T43" s="6"/>
      <c r="U43" s="5"/>
      <c r="V43" s="5"/>
      <c r="W43" s="4"/>
      <c r="X43" s="6"/>
      <c r="Y43" s="5"/>
      <c r="Z43" s="5"/>
      <c r="AA43" s="4">
        <f t="shared" si="0"/>
        <v>0</v>
      </c>
    </row>
    <row r="44" spans="2:27">
      <c r="B44" s="93"/>
      <c r="C44" s="99"/>
      <c r="D44" s="96"/>
      <c r="E44" s="110"/>
      <c r="F44" s="27" t="s">
        <v>120</v>
      </c>
      <c r="G44" s="29" t="s">
        <v>121</v>
      </c>
      <c r="H44" s="6">
        <v>5</v>
      </c>
      <c r="I44" s="5"/>
      <c r="J44" s="5">
        <f>+H44/$H$11</f>
        <v>8.0645161290322578E-3</v>
      </c>
      <c r="K44" s="4"/>
      <c r="L44" s="6">
        <v>20</v>
      </c>
      <c r="M44" s="21"/>
      <c r="N44" s="21">
        <f>+L44/$L$11</f>
        <v>3.6563071297989032E-2</v>
      </c>
      <c r="O44" s="4"/>
      <c r="P44" s="6">
        <v>10</v>
      </c>
      <c r="Q44" s="21"/>
      <c r="R44" s="21">
        <f>+P44/$P$11</f>
        <v>5.8139534883720929E-3</v>
      </c>
      <c r="S44" s="4"/>
      <c r="T44" s="6">
        <v>8</v>
      </c>
      <c r="U44" s="5"/>
      <c r="V44" s="5">
        <f>+T44/$T$11</f>
        <v>5.6577086280056579E-3</v>
      </c>
      <c r="W44" s="4"/>
      <c r="X44" s="6">
        <v>5</v>
      </c>
      <c r="Y44" s="5">
        <v>27921</v>
      </c>
      <c r="Z44" s="5">
        <f>+X44/$X$11</f>
        <v>1.994415636218588E-3</v>
      </c>
      <c r="AA44" s="4">
        <f t="shared" si="0"/>
        <v>139605</v>
      </c>
    </row>
    <row r="45" spans="2:27">
      <c r="B45" s="93"/>
      <c r="C45" s="99"/>
      <c r="D45" s="96"/>
      <c r="E45" s="110"/>
      <c r="F45" s="27" t="s">
        <v>122</v>
      </c>
      <c r="G45" s="29" t="s">
        <v>123</v>
      </c>
      <c r="H45" s="6"/>
      <c r="I45" s="5"/>
      <c r="J45" s="5"/>
      <c r="K45" s="4"/>
      <c r="L45" s="6"/>
      <c r="M45" s="21"/>
      <c r="N45" s="21"/>
      <c r="O45" s="4"/>
      <c r="P45" s="6"/>
      <c r="Q45" s="21"/>
      <c r="R45" s="21"/>
      <c r="S45" s="4"/>
      <c r="T45" s="6"/>
      <c r="U45" s="5"/>
      <c r="V45" s="5"/>
      <c r="W45" s="4"/>
      <c r="X45" s="6"/>
      <c r="Y45" s="5"/>
      <c r="Z45" s="5"/>
      <c r="AA45" s="4">
        <f t="shared" si="0"/>
        <v>0</v>
      </c>
    </row>
    <row r="46" spans="2:27">
      <c r="B46" s="93"/>
      <c r="C46" s="99"/>
      <c r="D46" s="96"/>
      <c r="E46" s="110"/>
      <c r="F46" s="27" t="s">
        <v>124</v>
      </c>
      <c r="G46" s="29" t="s">
        <v>125</v>
      </c>
      <c r="H46" s="6"/>
      <c r="I46" s="5"/>
      <c r="J46" s="5"/>
      <c r="K46" s="4"/>
      <c r="L46" s="6"/>
      <c r="M46" s="21"/>
      <c r="N46" s="21"/>
      <c r="O46" s="4"/>
      <c r="P46" s="6"/>
      <c r="Q46" s="21"/>
      <c r="R46" s="21"/>
      <c r="S46" s="4"/>
      <c r="T46" s="6"/>
      <c r="U46" s="5"/>
      <c r="V46" s="5"/>
      <c r="W46" s="4"/>
      <c r="X46" s="6"/>
      <c r="Y46" s="5"/>
      <c r="Z46" s="5"/>
      <c r="AA46" s="4">
        <f t="shared" si="0"/>
        <v>0</v>
      </c>
    </row>
    <row r="47" spans="2:27">
      <c r="B47" s="93"/>
      <c r="C47" s="99"/>
      <c r="D47" s="96"/>
      <c r="E47" s="110"/>
      <c r="F47" s="27" t="s">
        <v>126</v>
      </c>
      <c r="G47" s="29" t="s">
        <v>127</v>
      </c>
      <c r="H47" s="6"/>
      <c r="I47" s="5"/>
      <c r="J47" s="5"/>
      <c r="K47" s="4"/>
      <c r="L47" s="6"/>
      <c r="M47" s="21"/>
      <c r="N47" s="21"/>
      <c r="O47" s="4"/>
      <c r="P47" s="6"/>
      <c r="Q47" s="21"/>
      <c r="R47" s="21"/>
      <c r="S47" s="4"/>
      <c r="T47" s="6"/>
      <c r="U47" s="5"/>
      <c r="V47" s="5"/>
      <c r="W47" s="4"/>
      <c r="X47" s="6"/>
      <c r="Y47" s="5"/>
      <c r="Z47" s="5"/>
      <c r="AA47" s="4">
        <f t="shared" si="0"/>
        <v>0</v>
      </c>
    </row>
    <row r="48" spans="2:27">
      <c r="B48" s="93"/>
      <c r="C48" s="99"/>
      <c r="D48" s="96"/>
      <c r="E48" s="110"/>
      <c r="F48" s="27" t="s">
        <v>128</v>
      </c>
      <c r="G48" s="29" t="s">
        <v>129</v>
      </c>
      <c r="H48" s="6">
        <v>45</v>
      </c>
      <c r="I48" s="5"/>
      <c r="J48" s="5">
        <f>+H48/$H$11</f>
        <v>7.2580645161290328E-2</v>
      </c>
      <c r="K48" s="4"/>
      <c r="L48" s="6">
        <v>113</v>
      </c>
      <c r="M48" s="21"/>
      <c r="N48" s="21">
        <f>+L48/$L$11</f>
        <v>0.20658135283363802</v>
      </c>
      <c r="O48" s="4"/>
      <c r="P48" s="6">
        <v>153</v>
      </c>
      <c r="Q48" s="21"/>
      <c r="R48" s="21">
        <f>+P48/$P$11</f>
        <v>8.895348837209302E-2</v>
      </c>
      <c r="S48" s="4"/>
      <c r="T48" s="6">
        <v>160</v>
      </c>
      <c r="U48" s="5"/>
      <c r="V48" s="5">
        <f>+T48/$T$11</f>
        <v>0.11315417256011315</v>
      </c>
      <c r="W48" s="4"/>
      <c r="X48" s="6">
        <v>369</v>
      </c>
      <c r="Y48" s="5">
        <v>27921</v>
      </c>
      <c r="Z48" s="5">
        <f>+X48/$X$11</f>
        <v>0.14718787395293179</v>
      </c>
      <c r="AA48" s="4">
        <f t="shared" si="0"/>
        <v>10302849</v>
      </c>
    </row>
    <row r="49" spans="2:27">
      <c r="B49" s="93"/>
      <c r="C49" s="99"/>
      <c r="D49" s="96"/>
      <c r="E49" s="110"/>
      <c r="F49" s="27" t="s">
        <v>130</v>
      </c>
      <c r="G49" s="29" t="s">
        <v>131</v>
      </c>
      <c r="H49" s="6"/>
      <c r="I49" s="5"/>
      <c r="J49" s="5"/>
      <c r="K49" s="4"/>
      <c r="L49" s="6"/>
      <c r="M49" s="21"/>
      <c r="N49" s="21"/>
      <c r="O49" s="4"/>
      <c r="P49" s="6"/>
      <c r="Q49" s="21"/>
      <c r="R49" s="21"/>
      <c r="S49" s="4"/>
      <c r="T49" s="6"/>
      <c r="U49" s="5"/>
      <c r="V49" s="5"/>
      <c r="W49" s="4"/>
      <c r="X49" s="6"/>
      <c r="Y49" s="5"/>
      <c r="Z49" s="5"/>
      <c r="AA49" s="4">
        <f t="shared" si="0"/>
        <v>0</v>
      </c>
    </row>
    <row r="50" spans="2:27">
      <c r="B50" s="93"/>
      <c r="C50" s="99"/>
      <c r="D50" s="96"/>
      <c r="E50" s="110"/>
      <c r="F50" s="27" t="s">
        <v>132</v>
      </c>
      <c r="G50" s="29" t="s">
        <v>133</v>
      </c>
      <c r="H50" s="6"/>
      <c r="I50" s="5"/>
      <c r="J50" s="5"/>
      <c r="K50" s="4"/>
      <c r="L50" s="6"/>
      <c r="M50" s="21"/>
      <c r="N50" s="21"/>
      <c r="O50" s="4"/>
      <c r="P50" s="6"/>
      <c r="Q50" s="21"/>
      <c r="R50" s="21"/>
      <c r="S50" s="4"/>
      <c r="T50" s="6"/>
      <c r="U50" s="5"/>
      <c r="V50" s="5"/>
      <c r="W50" s="4"/>
      <c r="X50" s="6"/>
      <c r="Y50" s="5"/>
      <c r="Z50" s="5"/>
      <c r="AA50" s="4">
        <f t="shared" si="0"/>
        <v>0</v>
      </c>
    </row>
    <row r="51" spans="2:27">
      <c r="B51" s="93"/>
      <c r="C51" s="99"/>
      <c r="D51" s="96"/>
      <c r="E51" s="110"/>
      <c r="F51" s="27" t="s">
        <v>134</v>
      </c>
      <c r="G51" s="29" t="s">
        <v>135</v>
      </c>
      <c r="H51" s="6"/>
      <c r="I51" s="5"/>
      <c r="J51" s="5"/>
      <c r="K51" s="4"/>
      <c r="L51" s="6"/>
      <c r="M51" s="21"/>
      <c r="N51" s="21"/>
      <c r="O51" s="4"/>
      <c r="P51" s="6"/>
      <c r="Q51" s="21"/>
      <c r="R51" s="21"/>
      <c r="S51" s="4"/>
      <c r="T51" s="6"/>
      <c r="U51" s="5"/>
      <c r="V51" s="5"/>
      <c r="W51" s="4"/>
      <c r="X51" s="6"/>
      <c r="Y51" s="5"/>
      <c r="Z51" s="5"/>
      <c r="AA51" s="4">
        <f t="shared" si="0"/>
        <v>0</v>
      </c>
    </row>
    <row r="52" spans="2:27">
      <c r="B52" s="93"/>
      <c r="C52" s="99"/>
      <c r="D52" s="96"/>
      <c r="E52" s="110"/>
      <c r="F52" s="27" t="s">
        <v>136</v>
      </c>
      <c r="G52" s="29" t="s">
        <v>137</v>
      </c>
      <c r="H52" s="6"/>
      <c r="I52" s="5"/>
      <c r="J52" s="5"/>
      <c r="K52" s="4"/>
      <c r="L52" s="6"/>
      <c r="M52" s="21"/>
      <c r="N52" s="21"/>
      <c r="O52" s="4"/>
      <c r="P52" s="6"/>
      <c r="Q52" s="21"/>
      <c r="R52" s="21"/>
      <c r="S52" s="4"/>
      <c r="T52" s="6"/>
      <c r="U52" s="5"/>
      <c r="V52" s="5"/>
      <c r="W52" s="4"/>
      <c r="X52" s="6"/>
      <c r="Y52" s="5"/>
      <c r="Z52" s="5"/>
      <c r="AA52" s="4">
        <f t="shared" si="0"/>
        <v>0</v>
      </c>
    </row>
    <row r="53" spans="2:27">
      <c r="B53" s="93"/>
      <c r="C53" s="99"/>
      <c r="D53" s="96"/>
      <c r="E53" s="110"/>
      <c r="F53" s="27" t="s">
        <v>138</v>
      </c>
      <c r="G53" s="29" t="s">
        <v>139</v>
      </c>
      <c r="H53" s="6"/>
      <c r="I53" s="5"/>
      <c r="J53" s="5"/>
      <c r="K53" s="4"/>
      <c r="L53" s="6"/>
      <c r="M53" s="21"/>
      <c r="N53" s="21"/>
      <c r="O53" s="4"/>
      <c r="P53" s="6"/>
      <c r="Q53" s="21"/>
      <c r="R53" s="21"/>
      <c r="S53" s="4"/>
      <c r="T53" s="6"/>
      <c r="U53" s="5"/>
      <c r="V53" s="5"/>
      <c r="W53" s="4"/>
      <c r="X53" s="6"/>
      <c r="Y53" s="5"/>
      <c r="Z53" s="5"/>
      <c r="AA53" s="4">
        <f t="shared" si="0"/>
        <v>0</v>
      </c>
    </row>
    <row r="54" spans="2:27">
      <c r="B54" s="93"/>
      <c r="C54" s="99"/>
      <c r="D54" s="96"/>
      <c r="E54" s="110"/>
      <c r="F54" s="27" t="s">
        <v>140</v>
      </c>
      <c r="G54" s="29" t="s">
        <v>141</v>
      </c>
      <c r="H54" s="6"/>
      <c r="I54" s="5"/>
      <c r="J54" s="5"/>
      <c r="K54" s="4"/>
      <c r="L54" s="6"/>
      <c r="M54" s="21"/>
      <c r="N54" s="21"/>
      <c r="O54" s="4"/>
      <c r="P54" s="6"/>
      <c r="Q54" s="21"/>
      <c r="R54" s="21"/>
      <c r="S54" s="4"/>
      <c r="T54" s="6"/>
      <c r="U54" s="5"/>
      <c r="V54" s="5"/>
      <c r="W54" s="4"/>
      <c r="X54" s="6"/>
      <c r="Y54" s="5"/>
      <c r="Z54" s="5"/>
      <c r="AA54" s="4">
        <f t="shared" si="0"/>
        <v>0</v>
      </c>
    </row>
    <row r="55" spans="2:27">
      <c r="B55" s="93"/>
      <c r="C55" s="99"/>
      <c r="D55" s="96"/>
      <c r="E55" s="110"/>
      <c r="F55" s="27" t="s">
        <v>142</v>
      </c>
      <c r="G55" s="29" t="s">
        <v>143</v>
      </c>
      <c r="H55" s="6"/>
      <c r="I55" s="5"/>
      <c r="J55" s="5"/>
      <c r="K55" s="4"/>
      <c r="L55" s="6"/>
      <c r="M55" s="21"/>
      <c r="N55" s="21"/>
      <c r="O55" s="4"/>
      <c r="P55" s="6"/>
      <c r="Q55" s="21"/>
      <c r="R55" s="21"/>
      <c r="S55" s="4"/>
      <c r="T55" s="6"/>
      <c r="U55" s="5"/>
      <c r="V55" s="5"/>
      <c r="W55" s="4"/>
      <c r="X55" s="6"/>
      <c r="Y55" s="5"/>
      <c r="Z55" s="5"/>
      <c r="AA55" s="4">
        <f t="shared" si="0"/>
        <v>0</v>
      </c>
    </row>
    <row r="56" spans="2:27">
      <c r="B56" s="93"/>
      <c r="C56" s="99"/>
      <c r="D56" s="96"/>
      <c r="E56" s="110"/>
      <c r="F56" s="27" t="s">
        <v>144</v>
      </c>
      <c r="G56" s="29" t="s">
        <v>145</v>
      </c>
      <c r="H56" s="6">
        <v>32</v>
      </c>
      <c r="I56" s="5"/>
      <c r="J56" s="5">
        <f>+H56/$H$11</f>
        <v>5.1612903225806452E-2</v>
      </c>
      <c r="K56" s="4"/>
      <c r="L56" s="6">
        <v>83</v>
      </c>
      <c r="M56" s="21"/>
      <c r="N56" s="21">
        <f>+L56/$L$11</f>
        <v>0.15173674588665448</v>
      </c>
      <c r="O56" s="4"/>
      <c r="P56" s="6">
        <v>71</v>
      </c>
      <c r="Q56" s="21"/>
      <c r="R56" s="21">
        <f>+P56/$P$11</f>
        <v>4.1279069767441862E-2</v>
      </c>
      <c r="S56" s="4"/>
      <c r="T56" s="6">
        <v>89</v>
      </c>
      <c r="U56" s="5"/>
      <c r="V56" s="5">
        <f>+T56/$T$11</f>
        <v>6.2942008486562936E-2</v>
      </c>
      <c r="W56" s="4"/>
      <c r="X56" s="6">
        <v>296</v>
      </c>
      <c r="Y56" s="5">
        <v>27921</v>
      </c>
      <c r="Z56" s="5">
        <f>+X56/$X$11</f>
        <v>0.11806940566414041</v>
      </c>
      <c r="AA56" s="4">
        <f t="shared" si="0"/>
        <v>8264616</v>
      </c>
    </row>
    <row r="57" spans="2:27">
      <c r="B57" s="93"/>
      <c r="C57" s="99"/>
      <c r="D57" s="96"/>
      <c r="E57" s="110"/>
      <c r="F57" s="27" t="s">
        <v>146</v>
      </c>
      <c r="G57" s="29" t="s">
        <v>147</v>
      </c>
      <c r="H57" s="6"/>
      <c r="I57" s="5"/>
      <c r="J57" s="5"/>
      <c r="K57" s="4"/>
      <c r="L57" s="6"/>
      <c r="M57" s="21"/>
      <c r="N57" s="21"/>
      <c r="O57" s="4"/>
      <c r="P57" s="6"/>
      <c r="Q57" s="21"/>
      <c r="R57" s="21"/>
      <c r="S57" s="4"/>
      <c r="T57" s="6"/>
      <c r="U57" s="5"/>
      <c r="V57" s="5"/>
      <c r="W57" s="4"/>
      <c r="X57" s="6"/>
      <c r="Y57" s="5"/>
      <c r="Z57" s="5"/>
      <c r="AA57" s="4">
        <f t="shared" si="0"/>
        <v>0</v>
      </c>
    </row>
    <row r="58" spans="2:27">
      <c r="B58" s="93"/>
      <c r="C58" s="99"/>
      <c r="D58" s="96"/>
      <c r="E58" s="110"/>
      <c r="F58" s="27" t="s">
        <v>148</v>
      </c>
      <c r="G58" s="29" t="s">
        <v>149</v>
      </c>
      <c r="H58" s="6"/>
      <c r="I58" s="5"/>
      <c r="J58" s="5"/>
      <c r="K58" s="4"/>
      <c r="L58" s="6"/>
      <c r="M58" s="21"/>
      <c r="N58" s="21"/>
      <c r="O58" s="4"/>
      <c r="P58" s="6"/>
      <c r="Q58" s="21"/>
      <c r="R58" s="21"/>
      <c r="S58" s="4"/>
      <c r="T58" s="6"/>
      <c r="U58" s="5"/>
      <c r="V58" s="5"/>
      <c r="W58" s="4"/>
      <c r="X58" s="6"/>
      <c r="Y58" s="5"/>
      <c r="Z58" s="5"/>
      <c r="AA58" s="4">
        <f t="shared" si="0"/>
        <v>0</v>
      </c>
    </row>
    <row r="59" spans="2:27">
      <c r="B59" s="93"/>
      <c r="C59" s="99"/>
      <c r="D59" s="96"/>
      <c r="E59" s="110"/>
      <c r="F59" s="27" t="s">
        <v>150</v>
      </c>
      <c r="G59" s="29" t="s">
        <v>151</v>
      </c>
      <c r="H59" s="6"/>
      <c r="I59" s="5"/>
      <c r="J59" s="5"/>
      <c r="K59" s="4"/>
      <c r="L59" s="6"/>
      <c r="M59" s="21"/>
      <c r="N59" s="21"/>
      <c r="O59" s="4"/>
      <c r="P59" s="6"/>
      <c r="Q59" s="21"/>
      <c r="R59" s="21"/>
      <c r="S59" s="4"/>
      <c r="T59" s="6"/>
      <c r="U59" s="5"/>
      <c r="V59" s="5"/>
      <c r="W59" s="4"/>
      <c r="X59" s="6"/>
      <c r="Y59" s="5"/>
      <c r="Z59" s="5"/>
      <c r="AA59" s="4">
        <f t="shared" si="0"/>
        <v>0</v>
      </c>
    </row>
    <row r="60" spans="2:27">
      <c r="B60" s="93"/>
      <c r="C60" s="99"/>
      <c r="D60" s="96"/>
      <c r="E60" s="110"/>
      <c r="F60" s="27" t="s">
        <v>152</v>
      </c>
      <c r="G60" s="29" t="s">
        <v>153</v>
      </c>
      <c r="H60" s="6">
        <v>1</v>
      </c>
      <c r="I60" s="5"/>
      <c r="J60" s="5">
        <f>+H60/$H$11</f>
        <v>1.6129032258064516E-3</v>
      </c>
      <c r="K60" s="4"/>
      <c r="L60" s="6"/>
      <c r="M60" s="21"/>
      <c r="N60" s="21"/>
      <c r="O60" s="4"/>
      <c r="P60" s="6"/>
      <c r="Q60" s="21"/>
      <c r="R60" s="21"/>
      <c r="S60" s="4"/>
      <c r="T60" s="6"/>
      <c r="U60" s="5"/>
      <c r="V60" s="5"/>
      <c r="W60" s="4"/>
      <c r="X60" s="6"/>
      <c r="Y60" s="5"/>
      <c r="Z60" s="5"/>
      <c r="AA60" s="4">
        <f t="shared" si="0"/>
        <v>0</v>
      </c>
    </row>
    <row r="61" spans="2:27">
      <c r="B61" s="93"/>
      <c r="C61" s="99"/>
      <c r="D61" s="96"/>
      <c r="E61" s="110"/>
      <c r="F61" s="27" t="s">
        <v>154</v>
      </c>
      <c r="G61" s="29" t="s">
        <v>155</v>
      </c>
      <c r="H61" s="6">
        <v>5</v>
      </c>
      <c r="I61" s="5"/>
      <c r="J61" s="5">
        <f>+H61/$H$11</f>
        <v>8.0645161290322578E-3</v>
      </c>
      <c r="K61" s="4"/>
      <c r="L61" s="6">
        <v>0</v>
      </c>
      <c r="M61" s="21"/>
      <c r="N61" s="21">
        <f>+L61/$L$11</f>
        <v>0</v>
      </c>
      <c r="O61" s="4"/>
      <c r="P61" s="6">
        <v>0</v>
      </c>
      <c r="Q61" s="21"/>
      <c r="R61" s="21">
        <f>+P61/$P$11</f>
        <v>0</v>
      </c>
      <c r="S61" s="4"/>
      <c r="T61" s="6">
        <v>16</v>
      </c>
      <c r="U61" s="5"/>
      <c r="V61" s="5">
        <f>+T61/$T$11</f>
        <v>1.1315417256011316E-2</v>
      </c>
      <c r="W61" s="4"/>
      <c r="X61" s="6">
        <v>8</v>
      </c>
      <c r="Y61" s="5"/>
      <c r="Z61" s="5">
        <f>+X61/$X$11</f>
        <v>3.1910650179497405E-3</v>
      </c>
      <c r="AA61" s="4">
        <f t="shared" si="0"/>
        <v>0</v>
      </c>
    </row>
    <row r="62" spans="2:27">
      <c r="B62" s="93"/>
      <c r="C62" s="99"/>
      <c r="D62" s="96"/>
      <c r="E62" s="110"/>
      <c r="F62" s="27" t="s">
        <v>156</v>
      </c>
      <c r="G62" s="29" t="s">
        <v>157</v>
      </c>
      <c r="H62" s="6"/>
      <c r="I62" s="5"/>
      <c r="J62" s="5"/>
      <c r="K62" s="4"/>
      <c r="L62" s="6"/>
      <c r="M62" s="21"/>
      <c r="N62" s="21"/>
      <c r="O62" s="4"/>
      <c r="P62" s="6"/>
      <c r="Q62" s="21"/>
      <c r="R62" s="21"/>
      <c r="S62" s="4"/>
      <c r="T62" s="6"/>
      <c r="U62" s="5"/>
      <c r="V62" s="5"/>
      <c r="W62" s="4"/>
      <c r="X62" s="6"/>
      <c r="Y62" s="5"/>
      <c r="Z62" s="5"/>
      <c r="AA62" s="4">
        <f t="shared" si="0"/>
        <v>0</v>
      </c>
    </row>
    <row r="63" spans="2:27">
      <c r="B63" s="93"/>
      <c r="C63" s="99"/>
      <c r="D63" s="96"/>
      <c r="E63" s="110"/>
      <c r="F63" s="27" t="s">
        <v>158</v>
      </c>
      <c r="G63" s="29" t="s">
        <v>159</v>
      </c>
      <c r="H63" s="6">
        <v>12</v>
      </c>
      <c r="I63" s="5"/>
      <c r="J63" s="5">
        <f>+H63/$H$11</f>
        <v>1.935483870967742E-2</v>
      </c>
      <c r="K63" s="4"/>
      <c r="L63" s="6"/>
      <c r="M63" s="21"/>
      <c r="N63" s="21"/>
      <c r="O63" s="4"/>
      <c r="P63" s="6"/>
      <c r="Q63" s="21"/>
      <c r="R63" s="21"/>
      <c r="S63" s="4"/>
      <c r="T63" s="6"/>
      <c r="U63" s="5"/>
      <c r="V63" s="5"/>
      <c r="W63" s="4"/>
      <c r="X63" s="6"/>
      <c r="Y63" s="5"/>
      <c r="Z63" s="5"/>
      <c r="AA63" s="4">
        <f t="shared" si="0"/>
        <v>0</v>
      </c>
    </row>
    <row r="64" spans="2:27">
      <c r="B64" s="93"/>
      <c r="C64" s="99"/>
      <c r="D64" s="96"/>
      <c r="E64" s="110"/>
      <c r="F64" s="27" t="s">
        <v>160</v>
      </c>
      <c r="G64" s="29" t="s">
        <v>161</v>
      </c>
      <c r="H64" s="6"/>
      <c r="I64" s="5"/>
      <c r="J64" s="5"/>
      <c r="K64" s="4"/>
      <c r="L64" s="6"/>
      <c r="M64" s="21"/>
      <c r="N64" s="21"/>
      <c r="O64" s="4"/>
      <c r="P64" s="6"/>
      <c r="Q64" s="21"/>
      <c r="R64" s="21"/>
      <c r="S64" s="4"/>
      <c r="T64" s="6"/>
      <c r="U64" s="5"/>
      <c r="V64" s="5"/>
      <c r="W64" s="4"/>
      <c r="X64" s="6"/>
      <c r="Y64" s="5"/>
      <c r="Z64" s="5"/>
      <c r="AA64" s="4">
        <f t="shared" si="0"/>
        <v>0</v>
      </c>
    </row>
    <row r="65" spans="2:27">
      <c r="B65" s="93"/>
      <c r="C65" s="99"/>
      <c r="D65" s="96"/>
      <c r="E65" s="110"/>
      <c r="F65" s="27" t="s">
        <v>162</v>
      </c>
      <c r="G65" s="29" t="s">
        <v>163</v>
      </c>
      <c r="H65" s="6">
        <v>24</v>
      </c>
      <c r="I65" s="5"/>
      <c r="J65" s="5">
        <f>+H65/$H$11</f>
        <v>3.870967741935484E-2</v>
      </c>
      <c r="K65" s="4"/>
      <c r="L65" s="6">
        <v>61</v>
      </c>
      <c r="M65" s="21"/>
      <c r="N65" s="21">
        <f>+L65/$L$11</f>
        <v>0.11151736745886655</v>
      </c>
      <c r="O65" s="4"/>
      <c r="P65" s="6">
        <v>70</v>
      </c>
      <c r="Q65" s="21"/>
      <c r="R65" s="21">
        <f>+P65/$P$11</f>
        <v>4.0697674418604654E-2</v>
      </c>
      <c r="S65" s="4"/>
      <c r="T65" s="6">
        <v>23</v>
      </c>
      <c r="U65" s="5"/>
      <c r="V65" s="5">
        <f>+T65/$T$11</f>
        <v>1.6265912305516265E-2</v>
      </c>
      <c r="W65" s="4"/>
      <c r="X65" s="6">
        <v>96</v>
      </c>
      <c r="Y65" s="5">
        <v>27921</v>
      </c>
      <c r="Z65" s="5">
        <f>+X65/$X$11</f>
        <v>3.8292780215396886E-2</v>
      </c>
      <c r="AA65" s="4">
        <f t="shared" si="0"/>
        <v>2680416</v>
      </c>
    </row>
    <row r="66" spans="2:27">
      <c r="B66" s="93"/>
      <c r="C66" s="99"/>
      <c r="D66" s="96"/>
      <c r="E66" s="110"/>
      <c r="F66" s="27" t="s">
        <v>164</v>
      </c>
      <c r="G66" s="29" t="s">
        <v>165</v>
      </c>
      <c r="H66" s="6">
        <v>4</v>
      </c>
      <c r="I66" s="5"/>
      <c r="J66" s="5">
        <f>+H66/$H$11</f>
        <v>6.4516129032258064E-3</v>
      </c>
      <c r="K66" s="4"/>
      <c r="L66" s="6">
        <v>13</v>
      </c>
      <c r="M66" s="21"/>
      <c r="N66" s="21">
        <f>+L66/$L$11</f>
        <v>2.376599634369287E-2</v>
      </c>
      <c r="O66" s="4"/>
      <c r="P66" s="6">
        <v>9</v>
      </c>
      <c r="Q66" s="21"/>
      <c r="R66" s="21">
        <f>+P66/$P$11</f>
        <v>5.2325581395348836E-3</v>
      </c>
      <c r="S66" s="4"/>
      <c r="T66" s="6">
        <v>15</v>
      </c>
      <c r="U66" s="5"/>
      <c r="V66" s="5">
        <f>+T66/$T$11</f>
        <v>1.0608203677510608E-2</v>
      </c>
      <c r="W66" s="4"/>
      <c r="X66" s="6">
        <v>10</v>
      </c>
      <c r="Y66" s="5">
        <v>27921</v>
      </c>
      <c r="Z66" s="5">
        <f>+X66/$X$11</f>
        <v>3.9888312724371761E-3</v>
      </c>
      <c r="AA66" s="4">
        <f t="shared" si="0"/>
        <v>279210</v>
      </c>
    </row>
    <row r="67" spans="2:27">
      <c r="B67" s="93"/>
      <c r="C67" s="99"/>
      <c r="D67" s="96"/>
      <c r="E67" s="110"/>
      <c r="F67" s="27" t="s">
        <v>166</v>
      </c>
      <c r="G67" s="29" t="s">
        <v>167</v>
      </c>
      <c r="H67" s="6"/>
      <c r="I67" s="5"/>
      <c r="J67" s="5"/>
      <c r="K67" s="4"/>
      <c r="L67" s="6"/>
      <c r="M67" s="21"/>
      <c r="N67" s="21"/>
      <c r="O67" s="4"/>
      <c r="P67" s="6"/>
      <c r="Q67" s="21"/>
      <c r="R67" s="21"/>
      <c r="S67" s="4"/>
      <c r="T67" s="6"/>
      <c r="U67" s="5"/>
      <c r="V67" s="5"/>
      <c r="W67" s="4"/>
      <c r="X67" s="6"/>
      <c r="Y67" s="5"/>
      <c r="Z67" s="5"/>
      <c r="AA67" s="4">
        <f t="shared" si="0"/>
        <v>0</v>
      </c>
    </row>
    <row r="68" spans="2:27">
      <c r="B68" s="93"/>
      <c r="C68" s="99"/>
      <c r="D68" s="96"/>
      <c r="E68" s="110"/>
      <c r="F68" s="27" t="s">
        <v>168</v>
      </c>
      <c r="G68" s="29" t="s">
        <v>169</v>
      </c>
      <c r="H68" s="6">
        <v>25</v>
      </c>
      <c r="I68" s="5"/>
      <c r="J68" s="5">
        <f>+H68/$H$11</f>
        <v>4.0322580645161289E-2</v>
      </c>
      <c r="K68" s="4"/>
      <c r="L68" s="6">
        <v>46</v>
      </c>
      <c r="M68" s="21"/>
      <c r="N68" s="21">
        <f>+L68/$L$11</f>
        <v>8.4095063985374766E-2</v>
      </c>
      <c r="O68" s="4"/>
      <c r="P68" s="6">
        <v>44</v>
      </c>
      <c r="Q68" s="21"/>
      <c r="R68" s="21">
        <f>+P68/$P$11</f>
        <v>2.5581395348837209E-2</v>
      </c>
      <c r="S68" s="4"/>
      <c r="T68" s="6">
        <v>55</v>
      </c>
      <c r="U68" s="5"/>
      <c r="V68" s="5">
        <f>+T68/$T$11</f>
        <v>3.8896746817538894E-2</v>
      </c>
      <c r="W68" s="4"/>
      <c r="X68" s="6">
        <v>128</v>
      </c>
      <c r="Y68" s="5">
        <v>27921</v>
      </c>
      <c r="Z68" s="5">
        <f>+X68/$X$11</f>
        <v>5.1057040287195848E-2</v>
      </c>
      <c r="AA68" s="4">
        <f t="shared" si="0"/>
        <v>3573888</v>
      </c>
    </row>
    <row r="69" spans="2:27">
      <c r="B69" s="93"/>
      <c r="C69" s="99"/>
      <c r="D69" s="96"/>
      <c r="E69" s="110"/>
      <c r="F69" s="27" t="s">
        <v>170</v>
      </c>
      <c r="G69" s="29" t="s">
        <v>171</v>
      </c>
      <c r="H69" s="6"/>
      <c r="I69" s="5"/>
      <c r="J69" s="5"/>
      <c r="K69" s="4"/>
      <c r="L69" s="6"/>
      <c r="M69" s="21"/>
      <c r="N69" s="21"/>
      <c r="O69" s="4"/>
      <c r="P69" s="6"/>
      <c r="Q69" s="21"/>
      <c r="R69" s="21"/>
      <c r="S69" s="4"/>
      <c r="T69" s="6"/>
      <c r="U69" s="5"/>
      <c r="V69" s="5"/>
      <c r="W69" s="4"/>
      <c r="X69" s="6"/>
      <c r="Y69" s="5"/>
      <c r="Z69" s="5"/>
      <c r="AA69" s="4">
        <f t="shared" si="0"/>
        <v>0</v>
      </c>
    </row>
    <row r="70" spans="2:27">
      <c r="B70" s="93"/>
      <c r="C70" s="99"/>
      <c r="D70" s="96"/>
      <c r="E70" s="110"/>
      <c r="F70" s="27" t="s">
        <v>172</v>
      </c>
      <c r="G70" s="29" t="s">
        <v>173</v>
      </c>
      <c r="H70" s="6"/>
      <c r="I70" s="5"/>
      <c r="J70" s="5"/>
      <c r="K70" s="4"/>
      <c r="L70" s="6"/>
      <c r="M70" s="21"/>
      <c r="N70" s="21"/>
      <c r="O70" s="4"/>
      <c r="P70" s="6"/>
      <c r="Q70" s="21"/>
      <c r="R70" s="21"/>
      <c r="S70" s="4"/>
      <c r="T70" s="6"/>
      <c r="U70" s="5"/>
      <c r="V70" s="5"/>
      <c r="W70" s="4"/>
      <c r="X70" s="6"/>
      <c r="Y70" s="5"/>
      <c r="Z70" s="5"/>
      <c r="AA70" s="4">
        <f t="shared" si="0"/>
        <v>0</v>
      </c>
    </row>
    <row r="71" spans="2:27">
      <c r="B71" s="93"/>
      <c r="C71" s="99"/>
      <c r="D71" s="96"/>
      <c r="E71" s="110"/>
      <c r="F71" s="27" t="s">
        <v>174</v>
      </c>
      <c r="G71" s="29" t="s">
        <v>175</v>
      </c>
      <c r="H71" s="6"/>
      <c r="I71" s="5"/>
      <c r="J71" s="5"/>
      <c r="K71" s="4"/>
      <c r="L71" s="6"/>
      <c r="M71" s="21"/>
      <c r="N71" s="21"/>
      <c r="O71" s="4"/>
      <c r="P71" s="6"/>
      <c r="Q71" s="21"/>
      <c r="R71" s="21"/>
      <c r="S71" s="4"/>
      <c r="T71" s="6"/>
      <c r="U71" s="5"/>
      <c r="V71" s="5"/>
      <c r="W71" s="4"/>
      <c r="X71" s="6"/>
      <c r="Y71" s="5"/>
      <c r="Z71" s="5"/>
      <c r="AA71" s="4">
        <f t="shared" si="0"/>
        <v>0</v>
      </c>
    </row>
    <row r="72" spans="2:27">
      <c r="B72" s="93"/>
      <c r="C72" s="99"/>
      <c r="D72" s="96"/>
      <c r="E72" s="110"/>
      <c r="F72" s="27" t="s">
        <v>176</v>
      </c>
      <c r="G72" s="29" t="s">
        <v>177</v>
      </c>
      <c r="H72" s="6"/>
      <c r="I72" s="5"/>
      <c r="J72" s="5"/>
      <c r="K72" s="4"/>
      <c r="L72" s="6"/>
      <c r="M72" s="21"/>
      <c r="N72" s="21"/>
      <c r="O72" s="4"/>
      <c r="P72" s="6"/>
      <c r="Q72" s="21"/>
      <c r="R72" s="21"/>
      <c r="S72" s="4"/>
      <c r="T72" s="6"/>
      <c r="U72" s="5"/>
      <c r="V72" s="5"/>
      <c r="W72" s="4"/>
      <c r="X72" s="6"/>
      <c r="Y72" s="5"/>
      <c r="Z72" s="5"/>
      <c r="AA72" s="4">
        <f t="shared" si="0"/>
        <v>0</v>
      </c>
    </row>
    <row r="73" spans="2:27">
      <c r="B73" s="93"/>
      <c r="C73" s="99"/>
      <c r="D73" s="96"/>
      <c r="E73" s="110"/>
      <c r="F73" s="27" t="s">
        <v>178</v>
      </c>
      <c r="G73" s="29" t="s">
        <v>179</v>
      </c>
      <c r="H73" s="6"/>
      <c r="I73" s="5"/>
      <c r="J73" s="5"/>
      <c r="K73" s="4"/>
      <c r="L73" s="6"/>
      <c r="M73" s="21"/>
      <c r="N73" s="21"/>
      <c r="O73" s="4"/>
      <c r="P73" s="6"/>
      <c r="Q73" s="21"/>
      <c r="R73" s="21"/>
      <c r="S73" s="4"/>
      <c r="T73" s="6"/>
      <c r="U73" s="5"/>
      <c r="V73" s="5"/>
      <c r="W73" s="4"/>
      <c r="X73" s="6"/>
      <c r="Y73" s="5"/>
      <c r="Z73" s="5"/>
      <c r="AA73" s="4">
        <f t="shared" si="0"/>
        <v>0</v>
      </c>
    </row>
    <row r="74" spans="2:27">
      <c r="B74" s="93"/>
      <c r="C74" s="99"/>
      <c r="D74" s="96"/>
      <c r="E74" s="110"/>
      <c r="F74" s="27" t="s">
        <v>180</v>
      </c>
      <c r="G74" s="29" t="s">
        <v>181</v>
      </c>
      <c r="H74" s="6"/>
      <c r="I74" s="5"/>
      <c r="J74" s="5"/>
      <c r="K74" s="4"/>
      <c r="L74" s="6"/>
      <c r="M74" s="21"/>
      <c r="N74" s="21"/>
      <c r="O74" s="4"/>
      <c r="P74" s="6"/>
      <c r="Q74" s="21"/>
      <c r="R74" s="21"/>
      <c r="S74" s="4"/>
      <c r="T74" s="6"/>
      <c r="U74" s="5"/>
      <c r="V74" s="5"/>
      <c r="W74" s="4"/>
      <c r="X74" s="6"/>
      <c r="Y74" s="5"/>
      <c r="Z74" s="5"/>
      <c r="AA74" s="4">
        <f t="shared" si="0"/>
        <v>0</v>
      </c>
    </row>
    <row r="75" spans="2:27">
      <c r="B75" s="93"/>
      <c r="C75" s="99"/>
      <c r="D75" s="96"/>
      <c r="E75" s="110"/>
      <c r="F75" s="27" t="s">
        <v>182</v>
      </c>
      <c r="G75" s="29" t="s">
        <v>183</v>
      </c>
      <c r="H75" s="6"/>
      <c r="I75" s="5"/>
      <c r="J75" s="5"/>
      <c r="K75" s="4"/>
      <c r="L75" s="6"/>
      <c r="M75" s="21"/>
      <c r="N75" s="21"/>
      <c r="O75" s="4"/>
      <c r="P75" s="6"/>
      <c r="Q75" s="21"/>
      <c r="R75" s="21"/>
      <c r="S75" s="4"/>
      <c r="T75" s="6"/>
      <c r="U75" s="5"/>
      <c r="V75" s="5"/>
      <c r="W75" s="4"/>
      <c r="X75" s="6"/>
      <c r="Y75" s="5"/>
      <c r="Z75" s="5"/>
      <c r="AA75" s="4">
        <f t="shared" si="0"/>
        <v>0</v>
      </c>
    </row>
    <row r="76" spans="2:27">
      <c r="B76" s="93"/>
      <c r="C76" s="99"/>
      <c r="D76" s="96"/>
      <c r="E76" s="110"/>
      <c r="F76" s="27" t="s">
        <v>184</v>
      </c>
      <c r="G76" s="29" t="s">
        <v>185</v>
      </c>
      <c r="H76" s="6"/>
      <c r="I76" s="5"/>
      <c r="J76" s="5"/>
      <c r="K76" s="4"/>
      <c r="L76" s="6"/>
      <c r="M76" s="21"/>
      <c r="N76" s="21"/>
      <c r="O76" s="4"/>
      <c r="P76" s="6"/>
      <c r="Q76" s="21"/>
      <c r="R76" s="21"/>
      <c r="S76" s="4"/>
      <c r="T76" s="6"/>
      <c r="U76" s="5"/>
      <c r="V76" s="5"/>
      <c r="W76" s="4"/>
      <c r="X76" s="6"/>
      <c r="Y76" s="5"/>
      <c r="Z76" s="5"/>
      <c r="AA76" s="4">
        <f t="shared" si="0"/>
        <v>0</v>
      </c>
    </row>
    <row r="77" spans="2:27">
      <c r="B77" s="93"/>
      <c r="C77" s="99"/>
      <c r="D77" s="96"/>
      <c r="E77" s="110"/>
      <c r="F77" s="27" t="s">
        <v>190</v>
      </c>
      <c r="G77" s="29" t="s">
        <v>191</v>
      </c>
      <c r="H77" s="6"/>
      <c r="I77" s="5"/>
      <c r="J77" s="5"/>
      <c r="K77" s="4"/>
      <c r="L77" s="6"/>
      <c r="M77" s="21"/>
      <c r="N77" s="21"/>
      <c r="O77" s="4"/>
      <c r="P77" s="6"/>
      <c r="Q77" s="21"/>
      <c r="R77" s="21"/>
      <c r="S77" s="4"/>
      <c r="T77" s="6"/>
      <c r="U77" s="5"/>
      <c r="V77" s="5"/>
      <c r="W77" s="4"/>
      <c r="X77" s="6"/>
      <c r="Y77" s="5"/>
      <c r="Z77" s="5"/>
      <c r="AA77" s="4">
        <f t="shared" si="0"/>
        <v>0</v>
      </c>
    </row>
    <row r="78" spans="2:27">
      <c r="B78" s="93"/>
      <c r="C78" s="99"/>
      <c r="D78" s="96"/>
      <c r="E78" s="110"/>
      <c r="F78" s="27" t="s">
        <v>192</v>
      </c>
      <c r="G78" s="29" t="s">
        <v>193</v>
      </c>
      <c r="H78" s="6">
        <v>2</v>
      </c>
      <c r="I78" s="5"/>
      <c r="J78" s="5">
        <f>+H78/$H$11</f>
        <v>3.2258064516129032E-3</v>
      </c>
      <c r="K78" s="4"/>
      <c r="L78" s="6">
        <v>4</v>
      </c>
      <c r="M78" s="21"/>
      <c r="N78" s="21">
        <f>+L78/$L$11</f>
        <v>7.3126142595978062E-3</v>
      </c>
      <c r="O78" s="4"/>
      <c r="P78" s="6">
        <v>0</v>
      </c>
      <c r="Q78" s="21"/>
      <c r="R78" s="21">
        <f>+P78/$P$11</f>
        <v>0</v>
      </c>
      <c r="S78" s="4"/>
      <c r="T78" s="6">
        <v>12</v>
      </c>
      <c r="U78" s="5"/>
      <c r="V78" s="5">
        <f>+T78/$T$11</f>
        <v>8.4865629420084864E-3</v>
      </c>
      <c r="W78" s="4"/>
      <c r="X78" s="6">
        <v>8</v>
      </c>
      <c r="Y78" s="5"/>
      <c r="Z78" s="5">
        <f>+X78/$X$11</f>
        <v>3.1910650179497405E-3</v>
      </c>
      <c r="AA78" s="4">
        <f t="shared" si="0"/>
        <v>0</v>
      </c>
    </row>
    <row r="79" spans="2:27">
      <c r="B79" s="93"/>
      <c r="C79" s="99"/>
      <c r="D79" s="96"/>
      <c r="E79" s="110"/>
      <c r="F79" s="27" t="s">
        <v>194</v>
      </c>
      <c r="G79" s="29" t="s">
        <v>195</v>
      </c>
      <c r="H79" s="6"/>
      <c r="I79" s="5"/>
      <c r="J79" s="5"/>
      <c r="K79" s="4"/>
      <c r="L79" s="6"/>
      <c r="M79" s="21"/>
      <c r="N79" s="21"/>
      <c r="O79" s="4"/>
      <c r="P79" s="6"/>
      <c r="Q79" s="21"/>
      <c r="R79" s="21"/>
      <c r="S79" s="4"/>
      <c r="T79" s="6"/>
      <c r="U79" s="5"/>
      <c r="V79" s="5"/>
      <c r="W79" s="4"/>
      <c r="X79" s="6"/>
      <c r="Y79" s="5"/>
      <c r="Z79" s="5"/>
      <c r="AA79" s="4">
        <f t="shared" si="0"/>
        <v>0</v>
      </c>
    </row>
    <row r="80" spans="2:27">
      <c r="B80" s="93"/>
      <c r="C80" s="99"/>
      <c r="D80" s="96"/>
      <c r="E80" s="110"/>
      <c r="F80" s="27" t="s">
        <v>196</v>
      </c>
      <c r="G80" s="29" t="s">
        <v>197</v>
      </c>
      <c r="H80" s="6"/>
      <c r="I80" s="5"/>
      <c r="J80" s="5"/>
      <c r="K80" s="4"/>
      <c r="L80" s="6"/>
      <c r="M80" s="21"/>
      <c r="N80" s="21"/>
      <c r="O80" s="4"/>
      <c r="P80" s="6"/>
      <c r="Q80" s="21"/>
      <c r="R80" s="21"/>
      <c r="S80" s="4"/>
      <c r="T80" s="6"/>
      <c r="U80" s="5"/>
      <c r="V80" s="5"/>
      <c r="W80" s="4"/>
      <c r="X80" s="6"/>
      <c r="Y80" s="5"/>
      <c r="Z80" s="5"/>
      <c r="AA80" s="4">
        <f t="shared" si="0"/>
        <v>0</v>
      </c>
    </row>
    <row r="81" spans="2:27">
      <c r="B81" s="93"/>
      <c r="C81" s="99"/>
      <c r="D81" s="96"/>
      <c r="E81" s="110"/>
      <c r="F81" s="27" t="s">
        <v>198</v>
      </c>
      <c r="G81" s="29" t="s">
        <v>199</v>
      </c>
      <c r="H81" s="6"/>
      <c r="I81" s="5"/>
      <c r="J81" s="5"/>
      <c r="K81" s="4"/>
      <c r="L81" s="6"/>
      <c r="M81" s="21"/>
      <c r="N81" s="21"/>
      <c r="O81" s="4"/>
      <c r="P81" s="6"/>
      <c r="Q81" s="21"/>
      <c r="R81" s="21"/>
      <c r="S81" s="4"/>
      <c r="T81" s="6"/>
      <c r="U81" s="5"/>
      <c r="V81" s="5"/>
      <c r="W81" s="4"/>
      <c r="X81" s="6"/>
      <c r="Y81" s="5"/>
      <c r="Z81" s="5"/>
      <c r="AA81" s="4">
        <f t="shared" si="0"/>
        <v>0</v>
      </c>
    </row>
    <row r="82" spans="2:27">
      <c r="B82" s="93"/>
      <c r="C82" s="99"/>
      <c r="D82" s="96"/>
      <c r="E82" s="110"/>
      <c r="F82" s="27" t="s">
        <v>200</v>
      </c>
      <c r="G82" s="29" t="s">
        <v>201</v>
      </c>
      <c r="H82" s="6"/>
      <c r="I82" s="5"/>
      <c r="J82" s="5"/>
      <c r="K82" s="4"/>
      <c r="L82" s="6"/>
      <c r="M82" s="21"/>
      <c r="N82" s="21"/>
      <c r="O82" s="4"/>
      <c r="P82" s="6"/>
      <c r="Q82" s="21"/>
      <c r="R82" s="21"/>
      <c r="S82" s="4"/>
      <c r="T82" s="6"/>
      <c r="U82" s="5"/>
      <c r="V82" s="5"/>
      <c r="W82" s="4"/>
      <c r="X82" s="6"/>
      <c r="Y82" s="5"/>
      <c r="Z82" s="5"/>
      <c r="AA82" s="4">
        <f t="shared" si="0"/>
        <v>0</v>
      </c>
    </row>
    <row r="83" spans="2:27">
      <c r="B83" s="93"/>
      <c r="C83" s="99"/>
      <c r="D83" s="96"/>
      <c r="E83" s="110"/>
      <c r="F83" s="27" t="s">
        <v>202</v>
      </c>
      <c r="G83" s="29" t="s">
        <v>203</v>
      </c>
      <c r="H83" s="6"/>
      <c r="I83" s="5"/>
      <c r="J83" s="5"/>
      <c r="K83" s="4"/>
      <c r="L83" s="6"/>
      <c r="M83" s="21"/>
      <c r="N83" s="21"/>
      <c r="O83" s="4"/>
      <c r="P83" s="6"/>
      <c r="Q83" s="21"/>
      <c r="R83" s="21"/>
      <c r="S83" s="4"/>
      <c r="T83" s="6"/>
      <c r="U83" s="5"/>
      <c r="V83" s="5"/>
      <c r="W83" s="4"/>
      <c r="X83" s="6"/>
      <c r="Y83" s="5"/>
      <c r="Z83" s="5"/>
      <c r="AA83" s="4">
        <f t="shared" si="0"/>
        <v>0</v>
      </c>
    </row>
    <row r="84" spans="2:27">
      <c r="B84" s="93"/>
      <c r="C84" s="99"/>
      <c r="D84" s="96"/>
      <c r="E84" s="110"/>
      <c r="F84" s="27" t="s">
        <v>204</v>
      </c>
      <c r="G84" s="29" t="s">
        <v>205</v>
      </c>
      <c r="H84" s="6"/>
      <c r="I84" s="5"/>
      <c r="J84" s="5"/>
      <c r="K84" s="4"/>
      <c r="L84" s="6"/>
      <c r="M84" s="21"/>
      <c r="N84" s="21"/>
      <c r="O84" s="4"/>
      <c r="P84" s="6"/>
      <c r="Q84" s="21"/>
      <c r="R84" s="21"/>
      <c r="S84" s="4"/>
      <c r="T84" s="6"/>
      <c r="U84" s="5"/>
      <c r="V84" s="5"/>
      <c r="W84" s="4"/>
      <c r="X84" s="6"/>
      <c r="Y84" s="5"/>
      <c r="Z84" s="5"/>
      <c r="AA84" s="4">
        <f t="shared" si="0"/>
        <v>0</v>
      </c>
    </row>
    <row r="85" spans="2:27">
      <c r="B85" s="93"/>
      <c r="C85" s="99"/>
      <c r="D85" s="96"/>
      <c r="E85" s="110"/>
      <c r="F85" s="27" t="s">
        <v>206</v>
      </c>
      <c r="G85" s="29" t="s">
        <v>207</v>
      </c>
      <c r="H85" s="6"/>
      <c r="I85" s="5"/>
      <c r="J85" s="5"/>
      <c r="K85" s="4"/>
      <c r="L85" s="6"/>
      <c r="M85" s="21"/>
      <c r="N85" s="21"/>
      <c r="O85" s="4"/>
      <c r="P85" s="6"/>
      <c r="Q85" s="21"/>
      <c r="R85" s="21"/>
      <c r="S85" s="4"/>
      <c r="T85" s="6"/>
      <c r="U85" s="5"/>
      <c r="V85" s="5"/>
      <c r="W85" s="4"/>
      <c r="X85" s="6"/>
      <c r="Y85" s="5"/>
      <c r="Z85" s="5"/>
      <c r="AA85" s="4">
        <f t="shared" ref="AA85:AA148" si="2">+X85*Y85</f>
        <v>0</v>
      </c>
    </row>
    <row r="86" spans="2:27">
      <c r="B86" s="93"/>
      <c r="C86" s="99"/>
      <c r="D86" s="96"/>
      <c r="E86" s="110"/>
      <c r="F86" s="27" t="s">
        <v>208</v>
      </c>
      <c r="G86" s="29" t="s">
        <v>209</v>
      </c>
      <c r="H86" s="6"/>
      <c r="I86" s="5"/>
      <c r="J86" s="5"/>
      <c r="K86" s="4"/>
      <c r="L86" s="6"/>
      <c r="M86" s="21"/>
      <c r="N86" s="21"/>
      <c r="O86" s="4"/>
      <c r="P86" s="6"/>
      <c r="Q86" s="21"/>
      <c r="R86" s="21"/>
      <c r="S86" s="4"/>
      <c r="T86" s="6"/>
      <c r="U86" s="5"/>
      <c r="V86" s="5"/>
      <c r="W86" s="4"/>
      <c r="X86" s="6"/>
      <c r="Y86" s="5"/>
      <c r="Z86" s="5"/>
      <c r="AA86" s="4">
        <f t="shared" si="2"/>
        <v>0</v>
      </c>
    </row>
    <row r="87" spans="2:27">
      <c r="B87" s="93"/>
      <c r="C87" s="99"/>
      <c r="D87" s="96"/>
      <c r="E87" s="110"/>
      <c r="F87" s="27" t="s">
        <v>210</v>
      </c>
      <c r="G87" s="29" t="s">
        <v>211</v>
      </c>
      <c r="H87" s="6"/>
      <c r="I87" s="5"/>
      <c r="J87" s="5"/>
      <c r="K87" s="4"/>
      <c r="L87" s="6"/>
      <c r="M87" s="21"/>
      <c r="N87" s="21"/>
      <c r="O87" s="4"/>
      <c r="P87" s="6"/>
      <c r="Q87" s="21"/>
      <c r="R87" s="21"/>
      <c r="S87" s="4"/>
      <c r="T87" s="6"/>
      <c r="U87" s="5"/>
      <c r="V87" s="5"/>
      <c r="W87" s="4"/>
      <c r="X87" s="6"/>
      <c r="Y87" s="5"/>
      <c r="Z87" s="5"/>
      <c r="AA87" s="4">
        <f t="shared" si="2"/>
        <v>0</v>
      </c>
    </row>
    <row r="88" spans="2:27">
      <c r="B88" s="93"/>
      <c r="C88" s="99"/>
      <c r="D88" s="96"/>
      <c r="E88" s="110"/>
      <c r="F88" s="27" t="s">
        <v>212</v>
      </c>
      <c r="G88" s="29" t="s">
        <v>213</v>
      </c>
      <c r="H88" s="6"/>
      <c r="I88" s="5"/>
      <c r="J88" s="5"/>
      <c r="K88" s="4"/>
      <c r="L88" s="6"/>
      <c r="M88" s="21"/>
      <c r="N88" s="21"/>
      <c r="O88" s="4"/>
      <c r="P88" s="6"/>
      <c r="Q88" s="21"/>
      <c r="R88" s="21"/>
      <c r="S88" s="4"/>
      <c r="T88" s="6"/>
      <c r="U88" s="5"/>
      <c r="V88" s="5"/>
      <c r="W88" s="4"/>
      <c r="X88" s="6"/>
      <c r="Y88" s="5"/>
      <c r="Z88" s="5"/>
      <c r="AA88" s="4">
        <f t="shared" si="2"/>
        <v>0</v>
      </c>
    </row>
    <row r="89" spans="2:27">
      <c r="B89" s="93"/>
      <c r="C89" s="99"/>
      <c r="D89" s="96"/>
      <c r="E89" s="110"/>
      <c r="F89" s="27" t="s">
        <v>214</v>
      </c>
      <c r="G89" s="29" t="s">
        <v>215</v>
      </c>
      <c r="H89" s="6"/>
      <c r="I89" s="5"/>
      <c r="J89" s="5"/>
      <c r="K89" s="4"/>
      <c r="L89" s="6"/>
      <c r="M89" s="21"/>
      <c r="N89" s="21"/>
      <c r="O89" s="4"/>
      <c r="P89" s="6"/>
      <c r="Q89" s="21"/>
      <c r="R89" s="21"/>
      <c r="S89" s="4"/>
      <c r="T89" s="6"/>
      <c r="U89" s="5"/>
      <c r="V89" s="5"/>
      <c r="W89" s="4"/>
      <c r="X89" s="6"/>
      <c r="Y89" s="5"/>
      <c r="Z89" s="5"/>
      <c r="AA89" s="4">
        <f t="shared" si="2"/>
        <v>0</v>
      </c>
    </row>
    <row r="90" spans="2:27">
      <c r="B90" s="93"/>
      <c r="C90" s="99"/>
      <c r="D90" s="96"/>
      <c r="E90" s="110"/>
      <c r="F90" s="27" t="s">
        <v>216</v>
      </c>
      <c r="G90" s="29" t="s">
        <v>217</v>
      </c>
      <c r="H90" s="6"/>
      <c r="I90" s="5"/>
      <c r="J90" s="5"/>
      <c r="K90" s="4"/>
      <c r="L90" s="6"/>
      <c r="M90" s="21"/>
      <c r="N90" s="21"/>
      <c r="O90" s="4"/>
      <c r="P90" s="6"/>
      <c r="Q90" s="21"/>
      <c r="R90" s="21"/>
      <c r="S90" s="4"/>
      <c r="T90" s="6"/>
      <c r="U90" s="5"/>
      <c r="V90" s="5"/>
      <c r="W90" s="4"/>
      <c r="X90" s="6"/>
      <c r="Y90" s="5"/>
      <c r="Z90" s="5"/>
      <c r="AA90" s="4">
        <f t="shared" si="2"/>
        <v>0</v>
      </c>
    </row>
    <row r="91" spans="2:27">
      <c r="B91" s="93"/>
      <c r="C91" s="99"/>
      <c r="D91" s="96"/>
      <c r="E91" s="110"/>
      <c r="F91" s="27" t="s">
        <v>218</v>
      </c>
      <c r="G91" s="29" t="s">
        <v>219</v>
      </c>
      <c r="H91" s="6"/>
      <c r="I91" s="5"/>
      <c r="J91" s="5"/>
      <c r="K91" s="4"/>
      <c r="L91" s="6"/>
      <c r="M91" s="21"/>
      <c r="N91" s="21"/>
      <c r="O91" s="4"/>
      <c r="P91" s="6"/>
      <c r="Q91" s="21"/>
      <c r="R91" s="21"/>
      <c r="S91" s="4"/>
      <c r="T91" s="6"/>
      <c r="U91" s="5"/>
      <c r="V91" s="5"/>
      <c r="W91" s="4"/>
      <c r="X91" s="6"/>
      <c r="Y91" s="5"/>
      <c r="Z91" s="5"/>
      <c r="AA91" s="4">
        <f t="shared" si="2"/>
        <v>0</v>
      </c>
    </row>
    <row r="92" spans="2:27">
      <c r="B92" s="93"/>
      <c r="C92" s="99"/>
      <c r="D92" s="96"/>
      <c r="E92" s="110"/>
      <c r="F92" s="27" t="s">
        <v>220</v>
      </c>
      <c r="G92" s="29" t="s">
        <v>221</v>
      </c>
      <c r="H92" s="6"/>
      <c r="I92" s="5"/>
      <c r="J92" s="5"/>
      <c r="K92" s="4"/>
      <c r="L92" s="6"/>
      <c r="M92" s="21"/>
      <c r="N92" s="21"/>
      <c r="O92" s="4"/>
      <c r="P92" s="6"/>
      <c r="Q92" s="21"/>
      <c r="R92" s="21"/>
      <c r="S92" s="4"/>
      <c r="T92" s="6"/>
      <c r="U92" s="5"/>
      <c r="V92" s="5"/>
      <c r="W92" s="4"/>
      <c r="X92" s="6"/>
      <c r="Y92" s="5"/>
      <c r="Z92" s="5"/>
      <c r="AA92" s="4">
        <f t="shared" si="2"/>
        <v>0</v>
      </c>
    </row>
    <row r="93" spans="2:27">
      <c r="B93" s="93"/>
      <c r="C93" s="99"/>
      <c r="D93" s="96"/>
      <c r="E93" s="110"/>
      <c r="F93" s="27" t="s">
        <v>222</v>
      </c>
      <c r="G93" s="29" t="s">
        <v>223</v>
      </c>
      <c r="H93" s="6"/>
      <c r="I93" s="5"/>
      <c r="J93" s="5"/>
      <c r="K93" s="4"/>
      <c r="L93" s="6"/>
      <c r="M93" s="21"/>
      <c r="N93" s="21"/>
      <c r="O93" s="4"/>
      <c r="P93" s="6"/>
      <c r="Q93" s="21"/>
      <c r="R93" s="21"/>
      <c r="S93" s="4"/>
      <c r="T93" s="6"/>
      <c r="U93" s="5"/>
      <c r="V93" s="5"/>
      <c r="W93" s="4"/>
      <c r="X93" s="6"/>
      <c r="Y93" s="5"/>
      <c r="Z93" s="5"/>
      <c r="AA93" s="4">
        <f t="shared" si="2"/>
        <v>0</v>
      </c>
    </row>
    <row r="94" spans="2:27">
      <c r="B94" s="93"/>
      <c r="C94" s="99"/>
      <c r="D94" s="96"/>
      <c r="E94" s="110"/>
      <c r="F94" s="27" t="s">
        <v>224</v>
      </c>
      <c r="G94" s="29" t="s">
        <v>225</v>
      </c>
      <c r="H94" s="6"/>
      <c r="I94" s="5"/>
      <c r="J94" s="5"/>
      <c r="K94" s="4"/>
      <c r="L94" s="6"/>
      <c r="M94" s="21"/>
      <c r="N94" s="21"/>
      <c r="O94" s="4"/>
      <c r="P94" s="6"/>
      <c r="Q94" s="21"/>
      <c r="R94" s="21"/>
      <c r="S94" s="4"/>
      <c r="T94" s="6"/>
      <c r="U94" s="5"/>
      <c r="V94" s="5"/>
      <c r="W94" s="4"/>
      <c r="X94" s="6"/>
      <c r="Y94" s="5"/>
      <c r="Z94" s="5"/>
      <c r="AA94" s="4">
        <f t="shared" si="2"/>
        <v>0</v>
      </c>
    </row>
    <row r="95" spans="2:27">
      <c r="B95" s="93"/>
      <c r="C95" s="99"/>
      <c r="D95" s="96"/>
      <c r="E95" s="110"/>
      <c r="F95" s="27" t="s">
        <v>226</v>
      </c>
      <c r="G95" s="29" t="s">
        <v>227</v>
      </c>
      <c r="H95" s="6"/>
      <c r="I95" s="5"/>
      <c r="J95" s="5"/>
      <c r="K95" s="4"/>
      <c r="L95" s="6"/>
      <c r="M95" s="21"/>
      <c r="N95" s="21"/>
      <c r="O95" s="4"/>
      <c r="P95" s="6"/>
      <c r="Q95" s="21"/>
      <c r="R95" s="21"/>
      <c r="S95" s="4"/>
      <c r="T95" s="6"/>
      <c r="U95" s="5"/>
      <c r="V95" s="5"/>
      <c r="W95" s="4"/>
      <c r="X95" s="6"/>
      <c r="Y95" s="5"/>
      <c r="Z95" s="5"/>
      <c r="AA95" s="4">
        <f t="shared" si="2"/>
        <v>0</v>
      </c>
    </row>
    <row r="96" spans="2:27">
      <c r="B96" s="93"/>
      <c r="C96" s="99"/>
      <c r="D96" s="96"/>
      <c r="E96" s="110"/>
      <c r="F96" s="27" t="s">
        <v>228</v>
      </c>
      <c r="G96" s="29" t="s">
        <v>229</v>
      </c>
      <c r="H96" s="6"/>
      <c r="I96" s="5"/>
      <c r="J96" s="5"/>
      <c r="K96" s="4"/>
      <c r="L96" s="6"/>
      <c r="M96" s="21"/>
      <c r="N96" s="21"/>
      <c r="O96" s="4"/>
      <c r="P96" s="6"/>
      <c r="Q96" s="21"/>
      <c r="R96" s="21"/>
      <c r="S96" s="4"/>
      <c r="T96" s="6"/>
      <c r="U96" s="5"/>
      <c r="V96" s="5"/>
      <c r="W96" s="4"/>
      <c r="X96" s="6"/>
      <c r="Y96" s="5"/>
      <c r="Z96" s="5"/>
      <c r="AA96" s="4">
        <f t="shared" si="2"/>
        <v>0</v>
      </c>
    </row>
    <row r="97" spans="2:27">
      <c r="B97" s="93"/>
      <c r="C97" s="99"/>
      <c r="D97" s="96"/>
      <c r="E97" s="110"/>
      <c r="F97" s="27" t="s">
        <v>230</v>
      </c>
      <c r="G97" s="29" t="s">
        <v>231</v>
      </c>
      <c r="H97" s="6"/>
      <c r="I97" s="5"/>
      <c r="J97" s="5"/>
      <c r="K97" s="4"/>
      <c r="L97" s="6"/>
      <c r="M97" s="21"/>
      <c r="N97" s="21"/>
      <c r="O97" s="4"/>
      <c r="P97" s="6"/>
      <c r="Q97" s="21"/>
      <c r="R97" s="21"/>
      <c r="S97" s="4"/>
      <c r="T97" s="6"/>
      <c r="U97" s="5"/>
      <c r="V97" s="5"/>
      <c r="W97" s="4"/>
      <c r="X97" s="6"/>
      <c r="Y97" s="5"/>
      <c r="Z97" s="5"/>
      <c r="AA97" s="4">
        <f t="shared" si="2"/>
        <v>0</v>
      </c>
    </row>
    <row r="98" spans="2:27">
      <c r="B98" s="93"/>
      <c r="C98" s="99"/>
      <c r="D98" s="96"/>
      <c r="E98" s="110"/>
      <c r="F98" s="27" t="s">
        <v>232</v>
      </c>
      <c r="G98" s="29" t="s">
        <v>233</v>
      </c>
      <c r="H98" s="6"/>
      <c r="I98" s="5"/>
      <c r="J98" s="5"/>
      <c r="K98" s="4"/>
      <c r="L98" s="6"/>
      <c r="M98" s="21"/>
      <c r="N98" s="21"/>
      <c r="O98" s="4"/>
      <c r="P98" s="6"/>
      <c r="Q98" s="21"/>
      <c r="R98" s="21"/>
      <c r="S98" s="4"/>
      <c r="T98" s="6"/>
      <c r="U98" s="5"/>
      <c r="V98" s="5"/>
      <c r="W98" s="4"/>
      <c r="X98" s="6"/>
      <c r="Y98" s="5"/>
      <c r="Z98" s="5"/>
      <c r="AA98" s="4">
        <f t="shared" si="2"/>
        <v>0</v>
      </c>
    </row>
    <row r="99" spans="2:27">
      <c r="B99" s="93"/>
      <c r="C99" s="99"/>
      <c r="D99" s="96"/>
      <c r="E99" s="110"/>
      <c r="F99" s="27" t="s">
        <v>234</v>
      </c>
      <c r="G99" s="29" t="s">
        <v>235</v>
      </c>
      <c r="H99" s="6"/>
      <c r="I99" s="5"/>
      <c r="J99" s="5"/>
      <c r="K99" s="4"/>
      <c r="L99" s="6"/>
      <c r="M99" s="21"/>
      <c r="N99" s="21"/>
      <c r="O99" s="4"/>
      <c r="P99" s="6"/>
      <c r="Q99" s="21"/>
      <c r="R99" s="21"/>
      <c r="S99" s="4"/>
      <c r="T99" s="6"/>
      <c r="U99" s="5"/>
      <c r="V99" s="5"/>
      <c r="W99" s="4"/>
      <c r="X99" s="6"/>
      <c r="Y99" s="5"/>
      <c r="Z99" s="5"/>
      <c r="AA99" s="4">
        <f t="shared" si="2"/>
        <v>0</v>
      </c>
    </row>
    <row r="100" spans="2:27">
      <c r="B100" s="93"/>
      <c r="C100" s="99"/>
      <c r="D100" s="96"/>
      <c r="E100" s="110"/>
      <c r="F100" s="27" t="s">
        <v>236</v>
      </c>
      <c r="G100" s="29" t="s">
        <v>237</v>
      </c>
      <c r="H100" s="6"/>
      <c r="I100" s="5"/>
      <c r="J100" s="5"/>
      <c r="K100" s="4"/>
      <c r="L100" s="6"/>
      <c r="M100" s="21"/>
      <c r="N100" s="21"/>
      <c r="O100" s="4"/>
      <c r="P100" s="6"/>
      <c r="Q100" s="21"/>
      <c r="R100" s="21"/>
      <c r="S100" s="4"/>
      <c r="T100" s="6"/>
      <c r="U100" s="5"/>
      <c r="V100" s="5"/>
      <c r="W100" s="4"/>
      <c r="X100" s="6"/>
      <c r="Y100" s="5"/>
      <c r="Z100" s="5"/>
      <c r="AA100" s="4">
        <f t="shared" si="2"/>
        <v>0</v>
      </c>
    </row>
    <row r="101" spans="2:27">
      <c r="B101" s="93"/>
      <c r="C101" s="99"/>
      <c r="D101" s="96"/>
      <c r="E101" s="110"/>
      <c r="F101" s="27" t="s">
        <v>238</v>
      </c>
      <c r="G101" s="29" t="s">
        <v>239</v>
      </c>
      <c r="H101" s="6"/>
      <c r="I101" s="5"/>
      <c r="J101" s="5"/>
      <c r="K101" s="4"/>
      <c r="L101" s="6"/>
      <c r="M101" s="21"/>
      <c r="N101" s="21"/>
      <c r="O101" s="4"/>
      <c r="P101" s="6"/>
      <c r="Q101" s="21"/>
      <c r="R101" s="21"/>
      <c r="S101" s="4"/>
      <c r="T101" s="6"/>
      <c r="U101" s="5"/>
      <c r="V101" s="5"/>
      <c r="W101" s="4"/>
      <c r="X101" s="6"/>
      <c r="Y101" s="5"/>
      <c r="Z101" s="5"/>
      <c r="AA101" s="4">
        <f t="shared" si="2"/>
        <v>0</v>
      </c>
    </row>
    <row r="102" spans="2:27">
      <c r="B102" s="93"/>
      <c r="C102" s="99"/>
      <c r="D102" s="96"/>
      <c r="E102" s="110"/>
      <c r="F102" s="27" t="s">
        <v>240</v>
      </c>
      <c r="G102" s="29" t="s">
        <v>241</v>
      </c>
      <c r="H102" s="6"/>
      <c r="I102" s="5"/>
      <c r="J102" s="5"/>
      <c r="K102" s="4"/>
      <c r="L102" s="6"/>
      <c r="M102" s="21"/>
      <c r="N102" s="21"/>
      <c r="O102" s="4"/>
      <c r="P102" s="6"/>
      <c r="Q102" s="21"/>
      <c r="R102" s="21"/>
      <c r="S102" s="4"/>
      <c r="T102" s="6"/>
      <c r="U102" s="5"/>
      <c r="V102" s="5"/>
      <c r="W102" s="4"/>
      <c r="X102" s="6"/>
      <c r="Y102" s="5"/>
      <c r="Z102" s="5"/>
      <c r="AA102" s="4">
        <f t="shared" si="2"/>
        <v>0</v>
      </c>
    </row>
    <row r="103" spans="2:27">
      <c r="B103" s="93"/>
      <c r="C103" s="99"/>
      <c r="D103" s="96"/>
      <c r="E103" s="110"/>
      <c r="F103" s="27" t="s">
        <v>242</v>
      </c>
      <c r="G103" s="29" t="s">
        <v>243</v>
      </c>
      <c r="H103" s="6"/>
      <c r="I103" s="5"/>
      <c r="J103" s="5"/>
      <c r="K103" s="4"/>
      <c r="L103" s="6"/>
      <c r="M103" s="21"/>
      <c r="N103" s="21"/>
      <c r="O103" s="4"/>
      <c r="P103" s="6"/>
      <c r="Q103" s="21"/>
      <c r="R103" s="21"/>
      <c r="S103" s="4"/>
      <c r="T103" s="6"/>
      <c r="U103" s="5"/>
      <c r="V103" s="5"/>
      <c r="W103" s="4"/>
      <c r="X103" s="6"/>
      <c r="Y103" s="5"/>
      <c r="Z103" s="5"/>
      <c r="AA103" s="4">
        <f t="shared" si="2"/>
        <v>0</v>
      </c>
    </row>
    <row r="104" spans="2:27">
      <c r="B104" s="93"/>
      <c r="C104" s="99"/>
      <c r="D104" s="96"/>
      <c r="E104" s="110"/>
      <c r="F104" s="27" t="s">
        <v>244</v>
      </c>
      <c r="G104" s="29" t="s">
        <v>245</v>
      </c>
      <c r="H104" s="6"/>
      <c r="I104" s="5"/>
      <c r="J104" s="5"/>
      <c r="K104" s="4"/>
      <c r="L104" s="6"/>
      <c r="M104" s="21"/>
      <c r="N104" s="21"/>
      <c r="O104" s="4"/>
      <c r="P104" s="6"/>
      <c r="Q104" s="21"/>
      <c r="R104" s="21"/>
      <c r="S104" s="4"/>
      <c r="T104" s="6"/>
      <c r="U104" s="5"/>
      <c r="V104" s="5"/>
      <c r="W104" s="4"/>
      <c r="X104" s="6"/>
      <c r="Y104" s="5"/>
      <c r="Z104" s="5"/>
      <c r="AA104" s="4">
        <f t="shared" si="2"/>
        <v>0</v>
      </c>
    </row>
    <row r="105" spans="2:27">
      <c r="B105" s="93"/>
      <c r="C105" s="99"/>
      <c r="D105" s="96"/>
      <c r="E105" s="110"/>
      <c r="F105" s="27" t="s">
        <v>246</v>
      </c>
      <c r="G105" s="29" t="s">
        <v>247</v>
      </c>
      <c r="H105" s="6"/>
      <c r="I105" s="5"/>
      <c r="J105" s="5"/>
      <c r="K105" s="4"/>
      <c r="L105" s="6"/>
      <c r="M105" s="21"/>
      <c r="N105" s="21"/>
      <c r="O105" s="4"/>
      <c r="P105" s="6"/>
      <c r="Q105" s="21"/>
      <c r="R105" s="21"/>
      <c r="S105" s="4"/>
      <c r="T105" s="6"/>
      <c r="U105" s="5"/>
      <c r="V105" s="5"/>
      <c r="W105" s="4"/>
      <c r="X105" s="6"/>
      <c r="Y105" s="5"/>
      <c r="Z105" s="5"/>
      <c r="AA105" s="4">
        <f t="shared" si="2"/>
        <v>0</v>
      </c>
    </row>
    <row r="106" spans="2:27">
      <c r="B106" s="93"/>
      <c r="C106" s="99"/>
      <c r="D106" s="96"/>
      <c r="E106" s="110"/>
      <c r="F106" s="27" t="s">
        <v>248</v>
      </c>
      <c r="G106" s="29" t="s">
        <v>249</v>
      </c>
      <c r="H106" s="6"/>
      <c r="I106" s="5"/>
      <c r="J106" s="5"/>
      <c r="K106" s="4"/>
      <c r="L106" s="6"/>
      <c r="M106" s="21"/>
      <c r="N106" s="21"/>
      <c r="O106" s="4"/>
      <c r="P106" s="6"/>
      <c r="Q106" s="21"/>
      <c r="R106" s="21"/>
      <c r="S106" s="4"/>
      <c r="T106" s="6"/>
      <c r="U106" s="5"/>
      <c r="V106" s="5"/>
      <c r="W106" s="4"/>
      <c r="X106" s="6"/>
      <c r="Y106" s="5"/>
      <c r="Z106" s="5"/>
      <c r="AA106" s="4">
        <f t="shared" si="2"/>
        <v>0</v>
      </c>
    </row>
    <row r="107" spans="2:27">
      <c r="B107" s="93"/>
      <c r="C107" s="99"/>
      <c r="D107" s="96"/>
      <c r="E107" s="110"/>
      <c r="F107" s="27" t="s">
        <v>250</v>
      </c>
      <c r="G107" s="29" t="s">
        <v>251</v>
      </c>
      <c r="H107" s="6"/>
      <c r="I107" s="5"/>
      <c r="J107" s="5"/>
      <c r="K107" s="4"/>
      <c r="L107" s="6"/>
      <c r="M107" s="21"/>
      <c r="N107" s="21"/>
      <c r="O107" s="4"/>
      <c r="P107" s="6"/>
      <c r="Q107" s="21"/>
      <c r="R107" s="21"/>
      <c r="S107" s="4"/>
      <c r="T107" s="6"/>
      <c r="U107" s="5"/>
      <c r="V107" s="5"/>
      <c r="W107" s="4"/>
      <c r="X107" s="6"/>
      <c r="Y107" s="5"/>
      <c r="Z107" s="5"/>
      <c r="AA107" s="4">
        <f t="shared" si="2"/>
        <v>0</v>
      </c>
    </row>
    <row r="108" spans="2:27">
      <c r="B108" s="93"/>
      <c r="C108" s="99"/>
      <c r="D108" s="96"/>
      <c r="E108" s="110"/>
      <c r="F108" s="27" t="s">
        <v>252</v>
      </c>
      <c r="G108" s="29" t="s">
        <v>253</v>
      </c>
      <c r="H108" s="6"/>
      <c r="I108" s="5"/>
      <c r="J108" s="5"/>
      <c r="K108" s="4"/>
      <c r="L108" s="6"/>
      <c r="M108" s="21"/>
      <c r="N108" s="21"/>
      <c r="O108" s="4"/>
      <c r="P108" s="6"/>
      <c r="Q108" s="21"/>
      <c r="R108" s="21"/>
      <c r="S108" s="4"/>
      <c r="T108" s="6"/>
      <c r="U108" s="5"/>
      <c r="V108" s="5"/>
      <c r="W108" s="4"/>
      <c r="X108" s="6"/>
      <c r="Y108" s="5"/>
      <c r="Z108" s="5"/>
      <c r="AA108" s="4">
        <f t="shared" si="2"/>
        <v>0</v>
      </c>
    </row>
    <row r="109" spans="2:27">
      <c r="B109" s="93"/>
      <c r="C109" s="99"/>
      <c r="D109" s="96"/>
      <c r="E109" s="110"/>
      <c r="F109" s="27" t="s">
        <v>254</v>
      </c>
      <c r="G109" s="29" t="s">
        <v>255</v>
      </c>
      <c r="H109" s="6"/>
      <c r="I109" s="5"/>
      <c r="J109" s="5"/>
      <c r="K109" s="4"/>
      <c r="L109" s="6"/>
      <c r="M109" s="21"/>
      <c r="N109" s="21"/>
      <c r="O109" s="4"/>
      <c r="P109" s="6"/>
      <c r="Q109" s="21"/>
      <c r="R109" s="21"/>
      <c r="S109" s="4"/>
      <c r="T109" s="6"/>
      <c r="U109" s="5"/>
      <c r="V109" s="5"/>
      <c r="W109" s="4"/>
      <c r="X109" s="6"/>
      <c r="Y109" s="5"/>
      <c r="Z109" s="5"/>
      <c r="AA109" s="4">
        <f t="shared" si="2"/>
        <v>0</v>
      </c>
    </row>
    <row r="110" spans="2:27">
      <c r="B110" s="93"/>
      <c r="C110" s="99"/>
      <c r="D110" s="96"/>
      <c r="E110" s="110"/>
      <c r="F110" s="27" t="s">
        <v>256</v>
      </c>
      <c r="G110" s="29" t="s">
        <v>257</v>
      </c>
      <c r="H110" s="6"/>
      <c r="I110" s="5"/>
      <c r="J110" s="5"/>
      <c r="K110" s="4"/>
      <c r="L110" s="6"/>
      <c r="M110" s="21"/>
      <c r="N110" s="21"/>
      <c r="O110" s="4"/>
      <c r="P110" s="6"/>
      <c r="Q110" s="21"/>
      <c r="R110" s="21"/>
      <c r="S110" s="4"/>
      <c r="T110" s="6"/>
      <c r="U110" s="5"/>
      <c r="V110" s="5"/>
      <c r="W110" s="4"/>
      <c r="X110" s="6"/>
      <c r="Y110" s="5"/>
      <c r="Z110" s="5"/>
      <c r="AA110" s="4">
        <f t="shared" si="2"/>
        <v>0</v>
      </c>
    </row>
    <row r="111" spans="2:27" ht="13.8" thickBot="1">
      <c r="B111" s="94"/>
      <c r="C111" s="108"/>
      <c r="D111" s="97"/>
      <c r="E111" s="111"/>
      <c r="F111" s="35" t="s">
        <v>258</v>
      </c>
      <c r="G111" s="36" t="s">
        <v>259</v>
      </c>
      <c r="H111" s="6"/>
      <c r="I111" s="5"/>
      <c r="J111" s="5"/>
      <c r="K111" s="4"/>
      <c r="L111" s="6"/>
      <c r="M111" s="21"/>
      <c r="N111" s="21"/>
      <c r="O111" s="4"/>
      <c r="P111" s="6"/>
      <c r="Q111" s="21"/>
      <c r="R111" s="21"/>
      <c r="S111" s="4"/>
      <c r="T111" s="6"/>
      <c r="U111" s="5"/>
      <c r="V111" s="5"/>
      <c r="W111" s="4"/>
      <c r="X111" s="6"/>
      <c r="Y111" s="5"/>
      <c r="Z111" s="5"/>
      <c r="AA111" s="4">
        <f t="shared" si="2"/>
        <v>0</v>
      </c>
    </row>
    <row r="112" spans="2:27">
      <c r="B112" s="92">
        <v>3</v>
      </c>
      <c r="C112" s="107" t="s">
        <v>17</v>
      </c>
      <c r="D112" s="95">
        <v>3.1</v>
      </c>
      <c r="E112" s="109" t="s">
        <v>18</v>
      </c>
      <c r="F112" s="33" t="s">
        <v>260</v>
      </c>
      <c r="G112" s="34" t="s">
        <v>261</v>
      </c>
      <c r="H112" s="6">
        <v>130</v>
      </c>
      <c r="I112" s="5"/>
      <c r="J112" s="5">
        <f>+H112/$H$11</f>
        <v>0.20967741935483872</v>
      </c>
      <c r="K112" s="4"/>
      <c r="L112" s="6">
        <v>284</v>
      </c>
      <c r="M112" s="21"/>
      <c r="N112" s="21">
        <f>+L112/$L$11</f>
        <v>0.51919561243144419</v>
      </c>
      <c r="O112" s="4"/>
      <c r="P112" s="6">
        <v>475</v>
      </c>
      <c r="Q112" s="21"/>
      <c r="R112" s="21">
        <f>+P112/$P$11</f>
        <v>0.27616279069767441</v>
      </c>
      <c r="S112" s="4"/>
      <c r="T112" s="6">
        <v>487</v>
      </c>
      <c r="U112" s="5"/>
      <c r="V112" s="5">
        <f>+T112/$T$11</f>
        <v>0.34441301272984443</v>
      </c>
      <c r="W112" s="4"/>
      <c r="X112" s="6">
        <v>939</v>
      </c>
      <c r="Y112" s="5">
        <v>94055</v>
      </c>
      <c r="Z112" s="5">
        <f>+X112/$X$11</f>
        <v>0.37455125648185084</v>
      </c>
      <c r="AA112" s="4">
        <f t="shared" si="2"/>
        <v>88317645</v>
      </c>
    </row>
    <row r="113" spans="2:27">
      <c r="B113" s="93"/>
      <c r="C113" s="99"/>
      <c r="D113" s="96"/>
      <c r="E113" s="110"/>
      <c r="F113" s="27" t="s">
        <v>262</v>
      </c>
      <c r="G113" s="29" t="s">
        <v>263</v>
      </c>
      <c r="H113" s="6"/>
      <c r="I113" s="5"/>
      <c r="J113" s="5"/>
      <c r="K113" s="4"/>
      <c r="L113" s="6"/>
      <c r="M113" s="21"/>
      <c r="N113" s="21"/>
      <c r="O113" s="4"/>
      <c r="P113" s="6"/>
      <c r="Q113" s="21"/>
      <c r="R113" s="21"/>
      <c r="S113" s="4"/>
      <c r="T113" s="6"/>
      <c r="U113" s="5"/>
      <c r="V113" s="5"/>
      <c r="W113" s="4"/>
      <c r="X113" s="6"/>
      <c r="Y113" s="5"/>
      <c r="Z113" s="5"/>
      <c r="AA113" s="4">
        <f t="shared" si="2"/>
        <v>0</v>
      </c>
    </row>
    <row r="114" spans="2:27" ht="13.8" thickBot="1">
      <c r="B114" s="93"/>
      <c r="C114" s="99"/>
      <c r="D114" s="97"/>
      <c r="E114" s="111"/>
      <c r="F114" s="35" t="s">
        <v>264</v>
      </c>
      <c r="G114" s="36" t="s">
        <v>265</v>
      </c>
      <c r="H114" s="6">
        <v>38</v>
      </c>
      <c r="I114" s="5"/>
      <c r="J114" s="5">
        <f>+H114/$H$11</f>
        <v>6.1290322580645158E-2</v>
      </c>
      <c r="K114" s="4"/>
      <c r="L114" s="6">
        <v>80</v>
      </c>
      <c r="M114" s="21"/>
      <c r="N114" s="21">
        <f>+L114/$L$11</f>
        <v>0.14625228519195613</v>
      </c>
      <c r="O114" s="4"/>
      <c r="P114" s="6">
        <v>168</v>
      </c>
      <c r="Q114" s="21"/>
      <c r="R114" s="21">
        <f>+P114/$P$11</f>
        <v>9.7674418604651161E-2</v>
      </c>
      <c r="S114" s="4"/>
      <c r="T114" s="6">
        <v>121</v>
      </c>
      <c r="U114" s="5"/>
      <c r="V114" s="5">
        <f>+T114/$T$11</f>
        <v>8.5572842998585572E-2</v>
      </c>
      <c r="W114" s="4"/>
      <c r="X114" s="6">
        <v>196</v>
      </c>
      <c r="Y114" s="5">
        <v>94055</v>
      </c>
      <c r="Z114" s="5">
        <f>+X114/$X$11</f>
        <v>7.8181092939768645E-2</v>
      </c>
      <c r="AA114" s="4">
        <f t="shared" si="2"/>
        <v>18434780</v>
      </c>
    </row>
    <row r="115" spans="2:27">
      <c r="B115" s="93"/>
      <c r="C115" s="99"/>
      <c r="D115" s="95">
        <v>3.2</v>
      </c>
      <c r="E115" s="109" t="s">
        <v>21</v>
      </c>
      <c r="F115" s="33" t="s">
        <v>266</v>
      </c>
      <c r="G115" s="34" t="s">
        <v>267</v>
      </c>
      <c r="H115" s="6">
        <v>0</v>
      </c>
      <c r="I115" s="5"/>
      <c r="J115" s="5"/>
      <c r="K115" s="4"/>
      <c r="L115" s="6"/>
      <c r="M115" s="21"/>
      <c r="N115" s="21">
        <f>+L115/$L$11</f>
        <v>0</v>
      </c>
      <c r="O115" s="4"/>
      <c r="P115" s="6"/>
      <c r="Q115" s="21"/>
      <c r="R115" s="21"/>
      <c r="S115" s="4"/>
      <c r="T115" s="6"/>
      <c r="U115" s="5"/>
      <c r="V115" s="5"/>
      <c r="W115" s="4"/>
      <c r="X115" s="6"/>
      <c r="Y115" s="5"/>
      <c r="Z115" s="5"/>
      <c r="AA115" s="4">
        <f t="shared" si="2"/>
        <v>0</v>
      </c>
    </row>
    <row r="116" spans="2:27" ht="13.8" thickBot="1">
      <c r="B116" s="93"/>
      <c r="C116" s="99"/>
      <c r="D116" s="97"/>
      <c r="E116" s="111"/>
      <c r="F116" s="35" t="s">
        <v>268</v>
      </c>
      <c r="G116" s="36" t="s">
        <v>269</v>
      </c>
      <c r="H116" s="6">
        <v>0</v>
      </c>
      <c r="I116" s="5"/>
      <c r="J116" s="5"/>
      <c r="K116" s="4"/>
      <c r="L116" s="6"/>
      <c r="M116" s="21"/>
      <c r="N116" s="21"/>
      <c r="O116" s="4"/>
      <c r="P116" s="6"/>
      <c r="Q116" s="21"/>
      <c r="R116" s="21"/>
      <c r="S116" s="4"/>
      <c r="T116" s="6"/>
      <c r="U116" s="5"/>
      <c r="V116" s="5"/>
      <c r="W116" s="4"/>
      <c r="X116" s="6"/>
      <c r="Y116" s="5"/>
      <c r="Z116" s="5"/>
      <c r="AA116" s="4">
        <f t="shared" si="2"/>
        <v>0</v>
      </c>
    </row>
    <row r="117" spans="2:27">
      <c r="B117" s="93"/>
      <c r="C117" s="99"/>
      <c r="D117" s="95">
        <v>3.4</v>
      </c>
      <c r="E117" s="109" t="s">
        <v>20</v>
      </c>
      <c r="F117" s="33" t="s">
        <v>270</v>
      </c>
      <c r="G117" s="34" t="s">
        <v>271</v>
      </c>
      <c r="H117" s="6">
        <v>0</v>
      </c>
      <c r="I117" s="5"/>
      <c r="J117" s="5"/>
      <c r="K117" s="4"/>
      <c r="L117" s="6"/>
      <c r="M117" s="21"/>
      <c r="N117" s="21"/>
      <c r="O117" s="4"/>
      <c r="P117" s="6"/>
      <c r="Q117" s="21"/>
      <c r="R117" s="21"/>
      <c r="S117" s="4"/>
      <c r="T117" s="6"/>
      <c r="U117" s="5"/>
      <c r="V117" s="5"/>
      <c r="W117" s="4"/>
      <c r="X117" s="6"/>
      <c r="Y117" s="5"/>
      <c r="Z117" s="5"/>
      <c r="AA117" s="4">
        <f t="shared" si="2"/>
        <v>0</v>
      </c>
    </row>
    <row r="118" spans="2:27" ht="13.8" thickBot="1">
      <c r="B118" s="93"/>
      <c r="C118" s="99"/>
      <c r="D118" s="97"/>
      <c r="E118" s="111"/>
      <c r="F118" s="35" t="s">
        <v>272</v>
      </c>
      <c r="G118" s="36" t="s">
        <v>273</v>
      </c>
      <c r="H118" s="6">
        <v>0</v>
      </c>
      <c r="I118" s="5"/>
      <c r="J118" s="5"/>
      <c r="K118" s="4"/>
      <c r="L118" s="6"/>
      <c r="M118" s="21"/>
      <c r="N118" s="21"/>
      <c r="O118" s="4"/>
      <c r="P118" s="6"/>
      <c r="Q118" s="21"/>
      <c r="R118" s="21"/>
      <c r="S118" s="4"/>
      <c r="T118" s="6"/>
      <c r="U118" s="5"/>
      <c r="V118" s="5"/>
      <c r="W118" s="4"/>
      <c r="X118" s="6"/>
      <c r="Y118" s="5"/>
      <c r="Z118" s="5"/>
      <c r="AA118" s="4">
        <f t="shared" si="2"/>
        <v>0</v>
      </c>
    </row>
    <row r="119" spans="2:27">
      <c r="B119" s="93"/>
      <c r="C119" s="99"/>
      <c r="D119" s="95">
        <v>3.5</v>
      </c>
      <c r="E119" s="110" t="s">
        <v>19</v>
      </c>
      <c r="F119" s="37" t="s">
        <v>274</v>
      </c>
      <c r="G119" s="38" t="s">
        <v>275</v>
      </c>
      <c r="H119" s="6">
        <v>0</v>
      </c>
      <c r="I119" s="5"/>
      <c r="J119" s="5"/>
      <c r="K119" s="4"/>
      <c r="L119" s="6"/>
      <c r="M119" s="21"/>
      <c r="N119" s="21"/>
      <c r="O119" s="4"/>
      <c r="P119" s="6"/>
      <c r="Q119" s="21"/>
      <c r="R119" s="21"/>
      <c r="S119" s="4"/>
      <c r="T119" s="6"/>
      <c r="U119" s="5"/>
      <c r="V119" s="5"/>
      <c r="W119" s="4"/>
      <c r="X119" s="6"/>
      <c r="Y119" s="5"/>
      <c r="Z119" s="5"/>
      <c r="AA119" s="4">
        <f t="shared" si="2"/>
        <v>0</v>
      </c>
    </row>
    <row r="120" spans="2:27" ht="13.8" thickBot="1">
      <c r="B120" s="93"/>
      <c r="C120" s="99"/>
      <c r="D120" s="97"/>
      <c r="E120" s="111"/>
      <c r="F120" s="35" t="s">
        <v>276</v>
      </c>
      <c r="G120" s="36" t="s">
        <v>277</v>
      </c>
      <c r="H120" s="6">
        <v>0</v>
      </c>
      <c r="I120" s="5"/>
      <c r="J120" s="5"/>
      <c r="K120" s="4"/>
      <c r="L120" s="6"/>
      <c r="M120" s="21"/>
      <c r="N120" s="21"/>
      <c r="O120" s="4"/>
      <c r="P120" s="6"/>
      <c r="Q120" s="21"/>
      <c r="R120" s="21"/>
      <c r="S120" s="4"/>
      <c r="T120" s="6"/>
      <c r="U120" s="5"/>
      <c r="V120" s="5"/>
      <c r="W120" s="4"/>
      <c r="X120" s="6"/>
      <c r="Y120" s="5"/>
      <c r="Z120" s="5"/>
      <c r="AA120" s="4">
        <f t="shared" si="2"/>
        <v>0</v>
      </c>
    </row>
    <row r="121" spans="2:27">
      <c r="B121" s="93"/>
      <c r="C121" s="99"/>
      <c r="D121" s="95">
        <v>3.3</v>
      </c>
      <c r="E121" s="109" t="s">
        <v>23</v>
      </c>
      <c r="F121" s="33" t="s">
        <v>278</v>
      </c>
      <c r="G121" s="34" t="s">
        <v>279</v>
      </c>
      <c r="H121" s="6">
        <v>0</v>
      </c>
      <c r="I121" s="5"/>
      <c r="J121" s="5"/>
      <c r="K121" s="4"/>
      <c r="L121" s="6"/>
      <c r="M121" s="21"/>
      <c r="N121" s="21"/>
      <c r="O121" s="4"/>
      <c r="P121" s="6"/>
      <c r="Q121" s="21"/>
      <c r="R121" s="21"/>
      <c r="S121" s="4"/>
      <c r="T121" s="6"/>
      <c r="U121" s="5"/>
      <c r="V121" s="5"/>
      <c r="W121" s="4"/>
      <c r="X121" s="6"/>
      <c r="Y121" s="5"/>
      <c r="Z121" s="5"/>
      <c r="AA121" s="4">
        <f t="shared" si="2"/>
        <v>0</v>
      </c>
    </row>
    <row r="122" spans="2:27" ht="13.8" thickBot="1">
      <c r="B122" s="93"/>
      <c r="C122" s="99"/>
      <c r="D122" s="97"/>
      <c r="E122" s="111"/>
      <c r="F122" s="35" t="s">
        <v>280</v>
      </c>
      <c r="G122" s="36" t="s">
        <v>281</v>
      </c>
      <c r="H122" s="6">
        <v>0</v>
      </c>
      <c r="I122" s="5"/>
      <c r="J122" s="5"/>
      <c r="K122" s="4"/>
      <c r="L122" s="6"/>
      <c r="M122" s="21"/>
      <c r="N122" s="21"/>
      <c r="O122" s="4"/>
      <c r="P122" s="6"/>
      <c r="Q122" s="21"/>
      <c r="R122" s="21"/>
      <c r="S122" s="4"/>
      <c r="T122" s="6"/>
      <c r="U122" s="5"/>
      <c r="V122" s="5"/>
      <c r="W122" s="4"/>
      <c r="X122" s="6"/>
      <c r="Y122" s="5"/>
      <c r="Z122" s="5"/>
      <c r="AA122" s="4">
        <f t="shared" si="2"/>
        <v>0</v>
      </c>
    </row>
    <row r="123" spans="2:27">
      <c r="B123" s="93"/>
      <c r="C123" s="99"/>
      <c r="D123" s="95">
        <v>3.6</v>
      </c>
      <c r="E123" s="109" t="s">
        <v>22</v>
      </c>
      <c r="F123" s="33" t="s">
        <v>282</v>
      </c>
      <c r="G123" s="34" t="s">
        <v>283</v>
      </c>
      <c r="H123" s="6">
        <v>0</v>
      </c>
      <c r="I123" s="5"/>
      <c r="J123" s="5"/>
      <c r="K123" s="4"/>
      <c r="L123" s="6"/>
      <c r="M123" s="21"/>
      <c r="N123" s="21"/>
      <c r="O123" s="4"/>
      <c r="P123" s="6"/>
      <c r="Q123" s="21"/>
      <c r="R123" s="21"/>
      <c r="S123" s="4"/>
      <c r="T123" s="6"/>
      <c r="U123" s="5"/>
      <c r="V123" s="5"/>
      <c r="W123" s="4"/>
      <c r="X123" s="6"/>
      <c r="Y123" s="5"/>
      <c r="Z123" s="5"/>
      <c r="AA123" s="4">
        <f t="shared" si="2"/>
        <v>0</v>
      </c>
    </row>
    <row r="124" spans="2:27">
      <c r="B124" s="93"/>
      <c r="C124" s="99"/>
      <c r="D124" s="96"/>
      <c r="E124" s="110"/>
      <c r="F124" s="27" t="s">
        <v>284</v>
      </c>
      <c r="G124" s="29" t="s">
        <v>285</v>
      </c>
      <c r="H124" s="6">
        <v>0</v>
      </c>
      <c r="I124" s="5"/>
      <c r="J124" s="5"/>
      <c r="K124" s="4"/>
      <c r="L124" s="6"/>
      <c r="M124" s="21"/>
      <c r="N124" s="21"/>
      <c r="O124" s="4"/>
      <c r="P124" s="6"/>
      <c r="Q124" s="21"/>
      <c r="R124" s="21"/>
      <c r="S124" s="4"/>
      <c r="T124" s="6"/>
      <c r="U124" s="5"/>
      <c r="V124" s="5"/>
      <c r="W124" s="4"/>
      <c r="X124" s="6"/>
      <c r="Y124" s="5"/>
      <c r="Z124" s="5"/>
      <c r="AA124" s="4">
        <f t="shared" si="2"/>
        <v>0</v>
      </c>
    </row>
    <row r="125" spans="2:27">
      <c r="B125" s="93"/>
      <c r="C125" s="99"/>
      <c r="D125" s="96"/>
      <c r="E125" s="110"/>
      <c r="F125" s="27" t="s">
        <v>286</v>
      </c>
      <c r="G125" s="29" t="s">
        <v>287</v>
      </c>
      <c r="H125" s="6">
        <v>0</v>
      </c>
      <c r="I125" s="5"/>
      <c r="J125" s="5"/>
      <c r="K125" s="4"/>
      <c r="L125" s="6"/>
      <c r="M125" s="21"/>
      <c r="N125" s="21"/>
      <c r="O125" s="4"/>
      <c r="P125" s="6"/>
      <c r="Q125" s="21"/>
      <c r="R125" s="21"/>
      <c r="S125" s="4"/>
      <c r="T125" s="6"/>
      <c r="U125" s="5"/>
      <c r="V125" s="5"/>
      <c r="W125" s="4"/>
      <c r="X125" s="6"/>
      <c r="Y125" s="5"/>
      <c r="Z125" s="5"/>
      <c r="AA125" s="4">
        <f t="shared" si="2"/>
        <v>0</v>
      </c>
    </row>
    <row r="126" spans="2:27" ht="13.8" thickBot="1">
      <c r="B126" s="93"/>
      <c r="C126" s="99"/>
      <c r="D126" s="97"/>
      <c r="E126" s="111"/>
      <c r="F126" s="35" t="s">
        <v>288</v>
      </c>
      <c r="G126" s="36" t="s">
        <v>289</v>
      </c>
      <c r="H126" s="6">
        <v>0</v>
      </c>
      <c r="I126" s="5"/>
      <c r="J126" s="5"/>
      <c r="K126" s="4"/>
      <c r="L126" s="6"/>
      <c r="M126" s="21"/>
      <c r="N126" s="21"/>
      <c r="O126" s="4"/>
      <c r="P126" s="6"/>
      <c r="Q126" s="21"/>
      <c r="R126" s="21"/>
      <c r="S126" s="4"/>
      <c r="T126" s="6"/>
      <c r="U126" s="5"/>
      <c r="V126" s="5"/>
      <c r="W126" s="4"/>
      <c r="X126" s="6"/>
      <c r="Y126" s="5"/>
      <c r="Z126" s="5"/>
      <c r="AA126" s="4">
        <f t="shared" si="2"/>
        <v>0</v>
      </c>
    </row>
    <row r="127" spans="2:27">
      <c r="B127" s="93"/>
      <c r="C127" s="99"/>
      <c r="D127" s="95">
        <v>3.7</v>
      </c>
      <c r="E127" s="110" t="s">
        <v>24</v>
      </c>
      <c r="F127" s="37" t="s">
        <v>290</v>
      </c>
      <c r="G127" s="38" t="s">
        <v>291</v>
      </c>
      <c r="H127" s="6">
        <v>0</v>
      </c>
      <c r="I127" s="5"/>
      <c r="J127" s="5"/>
      <c r="K127" s="4"/>
      <c r="L127" s="6"/>
      <c r="M127" s="21"/>
      <c r="N127" s="21"/>
      <c r="O127" s="4"/>
      <c r="P127" s="6"/>
      <c r="Q127" s="21"/>
      <c r="R127" s="21"/>
      <c r="S127" s="4"/>
      <c r="T127" s="6"/>
      <c r="U127" s="5"/>
      <c r="V127" s="5"/>
      <c r="W127" s="4"/>
      <c r="X127" s="6"/>
      <c r="Y127" s="5"/>
      <c r="Z127" s="5"/>
      <c r="AA127" s="4">
        <f t="shared" si="2"/>
        <v>0</v>
      </c>
    </row>
    <row r="128" spans="2:27" ht="13.8" thickBot="1">
      <c r="B128" s="94"/>
      <c r="C128" s="108"/>
      <c r="D128" s="96"/>
      <c r="E128" s="110"/>
      <c r="F128" s="31" t="s">
        <v>292</v>
      </c>
      <c r="G128" s="32" t="s">
        <v>293</v>
      </c>
      <c r="H128" s="6">
        <v>0</v>
      </c>
      <c r="I128" s="5"/>
      <c r="J128" s="5"/>
      <c r="K128" s="4"/>
      <c r="L128" s="6"/>
      <c r="M128" s="21"/>
      <c r="N128" s="21"/>
      <c r="O128" s="4"/>
      <c r="P128" s="6"/>
      <c r="Q128" s="21"/>
      <c r="R128" s="21"/>
      <c r="S128" s="4"/>
      <c r="T128" s="6"/>
      <c r="U128" s="5"/>
      <c r="V128" s="5"/>
      <c r="W128" s="4"/>
      <c r="X128" s="6"/>
      <c r="Y128" s="5"/>
      <c r="Z128" s="5"/>
      <c r="AA128" s="4">
        <f t="shared" si="2"/>
        <v>0</v>
      </c>
    </row>
    <row r="129" spans="2:27" ht="13.8" thickBot="1">
      <c r="B129" s="92">
        <v>4</v>
      </c>
      <c r="C129" s="107" t="s">
        <v>25</v>
      </c>
      <c r="D129" s="49">
        <v>4.0999999999999996</v>
      </c>
      <c r="E129" s="50" t="s">
        <v>6</v>
      </c>
      <c r="F129" s="43">
        <v>238</v>
      </c>
      <c r="G129" s="44" t="s">
        <v>47</v>
      </c>
      <c r="H129" s="6">
        <v>8</v>
      </c>
      <c r="I129" s="5"/>
      <c r="J129" s="5">
        <f>+H129/$H$11</f>
        <v>1.2903225806451613E-2</v>
      </c>
      <c r="K129" s="4"/>
      <c r="L129" s="6">
        <v>20</v>
      </c>
      <c r="M129" s="21"/>
      <c r="N129" s="21">
        <f>+L129/$L$11</f>
        <v>3.6563071297989032E-2</v>
      </c>
      <c r="O129" s="4"/>
      <c r="P129" s="6">
        <v>26</v>
      </c>
      <c r="Q129" s="21"/>
      <c r="R129" s="21">
        <f>+P129/$P$11</f>
        <v>1.5116279069767442E-2</v>
      </c>
      <c r="S129" s="4"/>
      <c r="T129" s="6">
        <v>19</v>
      </c>
      <c r="U129" s="5"/>
      <c r="V129" s="5">
        <f>+T129/$T$11</f>
        <v>1.3437057991513438E-2</v>
      </c>
      <c r="W129" s="4"/>
      <c r="X129" s="6">
        <v>24</v>
      </c>
      <c r="Y129" s="5">
        <v>901063</v>
      </c>
      <c r="Z129" s="5">
        <f>+X129/$X$11</f>
        <v>9.5731950538492216E-3</v>
      </c>
      <c r="AA129" s="4">
        <f t="shared" si="2"/>
        <v>21625512</v>
      </c>
    </row>
    <row r="130" spans="2:27">
      <c r="B130" s="93"/>
      <c r="C130" s="99"/>
      <c r="D130" s="95">
        <v>4.2</v>
      </c>
      <c r="E130" s="109" t="s">
        <v>26</v>
      </c>
      <c r="F130" s="33">
        <v>239</v>
      </c>
      <c r="G130" s="39" t="s">
        <v>48</v>
      </c>
      <c r="H130" s="6">
        <v>18</v>
      </c>
      <c r="I130" s="5"/>
      <c r="J130" s="5">
        <f>+H130/$H$11</f>
        <v>2.903225806451613E-2</v>
      </c>
      <c r="K130" s="4"/>
      <c r="L130" s="6">
        <v>30</v>
      </c>
      <c r="M130" s="21"/>
      <c r="N130" s="21">
        <f>+L130/$L$11</f>
        <v>5.4844606946983544E-2</v>
      </c>
      <c r="O130" s="4"/>
      <c r="P130" s="6">
        <v>61</v>
      </c>
      <c r="Q130" s="21"/>
      <c r="R130" s="21">
        <f>+P130/$P$11</f>
        <v>3.5465116279069765E-2</v>
      </c>
      <c r="S130" s="4"/>
      <c r="T130" s="6">
        <v>45</v>
      </c>
      <c r="U130" s="5"/>
      <c r="V130" s="5">
        <f>+T130/$T$11</f>
        <v>3.1824611032531827E-2</v>
      </c>
      <c r="W130" s="4"/>
      <c r="X130" s="6">
        <v>91</v>
      </c>
      <c r="Y130" s="5">
        <v>288958</v>
      </c>
      <c r="Z130" s="5">
        <f>+X130/$X$11</f>
        <v>3.6298364579178302E-2</v>
      </c>
      <c r="AA130" s="4">
        <f t="shared" si="2"/>
        <v>26295178</v>
      </c>
    </row>
    <row r="131" spans="2:27">
      <c r="B131" s="93"/>
      <c r="C131" s="99"/>
      <c r="D131" s="96"/>
      <c r="E131" s="110"/>
      <c r="F131" s="27" t="s">
        <v>294</v>
      </c>
      <c r="G131" s="29" t="s">
        <v>201</v>
      </c>
      <c r="H131" s="6"/>
      <c r="I131" s="5"/>
      <c r="J131" s="5"/>
      <c r="K131" s="4"/>
      <c r="L131" s="6"/>
      <c r="M131" s="21"/>
      <c r="N131" s="21"/>
      <c r="O131" s="4"/>
      <c r="P131" s="6"/>
      <c r="Q131" s="21"/>
      <c r="R131" s="21"/>
      <c r="S131" s="4"/>
      <c r="T131" s="6"/>
      <c r="U131" s="5"/>
      <c r="V131" s="5"/>
      <c r="W131" s="4"/>
      <c r="X131" s="6"/>
      <c r="Y131" s="5"/>
      <c r="Z131" s="5"/>
      <c r="AA131" s="4">
        <f t="shared" si="2"/>
        <v>0</v>
      </c>
    </row>
    <row r="132" spans="2:27">
      <c r="B132" s="93"/>
      <c r="C132" s="99"/>
      <c r="D132" s="96"/>
      <c r="E132" s="110"/>
      <c r="F132" s="27" t="s">
        <v>295</v>
      </c>
      <c r="G132" s="29" t="s">
        <v>99</v>
      </c>
      <c r="H132" s="6"/>
      <c r="I132" s="5"/>
      <c r="J132" s="5"/>
      <c r="K132" s="4"/>
      <c r="L132" s="6"/>
      <c r="M132" s="21"/>
      <c r="N132" s="21"/>
      <c r="O132" s="4"/>
      <c r="P132" s="6"/>
      <c r="Q132" s="21"/>
      <c r="R132" s="21"/>
      <c r="S132" s="4"/>
      <c r="T132" s="6"/>
      <c r="U132" s="5"/>
      <c r="V132" s="5"/>
      <c r="W132" s="4"/>
      <c r="X132" s="6"/>
      <c r="Y132" s="5"/>
      <c r="Z132" s="5"/>
      <c r="AA132" s="4">
        <f t="shared" si="2"/>
        <v>0</v>
      </c>
    </row>
    <row r="133" spans="2:27">
      <c r="B133" s="93"/>
      <c r="C133" s="99"/>
      <c r="D133" s="96"/>
      <c r="E133" s="110"/>
      <c r="F133" s="27" t="s">
        <v>296</v>
      </c>
      <c r="G133" s="29" t="s">
        <v>101</v>
      </c>
      <c r="H133" s="6">
        <v>13</v>
      </c>
      <c r="I133" s="5"/>
      <c r="J133" s="5">
        <f t="shared" ref="J133" si="3">+H133/$H$11</f>
        <v>2.0967741935483872E-2</v>
      </c>
      <c r="K133" s="4"/>
      <c r="L133" s="6">
        <v>21</v>
      </c>
      <c r="M133" s="21"/>
      <c r="N133" s="21">
        <f>+L133/$L$11</f>
        <v>3.8391224862888484E-2</v>
      </c>
      <c r="O133" s="4"/>
      <c r="P133" s="6">
        <v>29</v>
      </c>
      <c r="Q133" s="21"/>
      <c r="R133" s="21">
        <f>+P133/$P$11</f>
        <v>1.6860465116279071E-2</v>
      </c>
      <c r="S133" s="4"/>
      <c r="T133" s="6">
        <v>42</v>
      </c>
      <c r="U133" s="5"/>
      <c r="V133" s="5">
        <f>+T133/$T$11</f>
        <v>2.9702970297029702E-2</v>
      </c>
      <c r="W133" s="4"/>
      <c r="X133" s="6">
        <v>68</v>
      </c>
      <c r="Y133" s="5">
        <v>514868</v>
      </c>
      <c r="Z133" s="5">
        <f>+X133/$X$11</f>
        <v>2.7124052652572797E-2</v>
      </c>
      <c r="AA133" s="4">
        <f t="shared" si="2"/>
        <v>35011024</v>
      </c>
    </row>
    <row r="134" spans="2:27">
      <c r="B134" s="93"/>
      <c r="C134" s="99"/>
      <c r="D134" s="96"/>
      <c r="E134" s="110"/>
      <c r="F134" s="27" t="s">
        <v>297</v>
      </c>
      <c r="G134" s="29" t="s">
        <v>298</v>
      </c>
      <c r="H134" s="6">
        <v>29</v>
      </c>
      <c r="I134" s="5"/>
      <c r="J134" s="5">
        <f>+H134/$H$11</f>
        <v>4.6774193548387098E-2</v>
      </c>
      <c r="K134" s="4"/>
      <c r="L134" s="6">
        <v>42</v>
      </c>
      <c r="M134" s="21"/>
      <c r="N134" s="21">
        <f>+L134/$L$11</f>
        <v>7.6782449725776969E-2</v>
      </c>
      <c r="O134" s="4"/>
      <c r="P134" s="6">
        <v>61</v>
      </c>
      <c r="Q134" s="21"/>
      <c r="R134" s="21">
        <f>+P134/$P$11</f>
        <v>3.5465116279069765E-2</v>
      </c>
      <c r="S134" s="4"/>
      <c r="T134" s="6">
        <v>87</v>
      </c>
      <c r="U134" s="5"/>
      <c r="V134" s="5">
        <f>+T134/$T$11</f>
        <v>6.1527581329561529E-2</v>
      </c>
      <c r="W134" s="4"/>
      <c r="X134" s="6">
        <v>172</v>
      </c>
      <c r="Y134" s="5">
        <v>514868</v>
      </c>
      <c r="Z134" s="5">
        <f>+X134/$X$11</f>
        <v>6.8607897885919422E-2</v>
      </c>
      <c r="AA134" s="4">
        <f t="shared" si="2"/>
        <v>88557296</v>
      </c>
    </row>
    <row r="135" spans="2:27">
      <c r="B135" s="93"/>
      <c r="C135" s="99"/>
      <c r="D135" s="96"/>
      <c r="E135" s="110"/>
      <c r="F135" s="27" t="s">
        <v>299</v>
      </c>
      <c r="G135" s="29" t="s">
        <v>300</v>
      </c>
      <c r="H135" s="6"/>
      <c r="I135" s="5"/>
      <c r="J135" s="5"/>
      <c r="K135" s="4"/>
      <c r="L135" s="6"/>
      <c r="M135" s="21"/>
      <c r="N135" s="21"/>
      <c r="O135" s="4"/>
      <c r="P135" s="6"/>
      <c r="Q135" s="21"/>
      <c r="R135" s="21"/>
      <c r="S135" s="4"/>
      <c r="T135" s="6"/>
      <c r="U135" s="5"/>
      <c r="V135" s="5"/>
      <c r="W135" s="4"/>
      <c r="X135" s="6"/>
      <c r="Y135" s="5"/>
      <c r="Z135" s="5"/>
      <c r="AA135" s="4">
        <f t="shared" si="2"/>
        <v>0</v>
      </c>
    </row>
    <row r="136" spans="2:27">
      <c r="B136" s="93"/>
      <c r="C136" s="99"/>
      <c r="D136" s="96"/>
      <c r="E136" s="110"/>
      <c r="F136" s="27" t="s">
        <v>301</v>
      </c>
      <c r="G136" s="29" t="s">
        <v>103</v>
      </c>
      <c r="H136" s="6"/>
      <c r="I136" s="5"/>
      <c r="J136" s="5"/>
      <c r="K136" s="4"/>
      <c r="L136" s="6"/>
      <c r="M136" s="21"/>
      <c r="N136" s="21"/>
      <c r="O136" s="4"/>
      <c r="P136" s="6"/>
      <c r="Q136" s="21"/>
      <c r="R136" s="21"/>
      <c r="S136" s="4"/>
      <c r="T136" s="6"/>
      <c r="U136" s="5"/>
      <c r="V136" s="5"/>
      <c r="W136" s="4"/>
      <c r="X136" s="6"/>
      <c r="Y136" s="5"/>
      <c r="Z136" s="5"/>
      <c r="AA136" s="4">
        <f t="shared" si="2"/>
        <v>0</v>
      </c>
    </row>
    <row r="137" spans="2:27">
      <c r="B137" s="93"/>
      <c r="C137" s="99"/>
      <c r="D137" s="96"/>
      <c r="E137" s="110"/>
      <c r="F137" s="27" t="s">
        <v>302</v>
      </c>
      <c r="G137" s="29" t="s">
        <v>303</v>
      </c>
      <c r="H137" s="6">
        <v>16</v>
      </c>
      <c r="I137" s="5"/>
      <c r="J137" s="5">
        <f>+H137/$H$11</f>
        <v>2.5806451612903226E-2</v>
      </c>
      <c r="K137" s="4"/>
      <c r="L137" s="6">
        <v>26</v>
      </c>
      <c r="M137" s="21"/>
      <c r="N137" s="21">
        <f>+L137/$L$11</f>
        <v>4.7531992687385741E-2</v>
      </c>
      <c r="O137" s="4"/>
      <c r="P137" s="6">
        <v>33</v>
      </c>
      <c r="Q137" s="21"/>
      <c r="R137" s="21">
        <f>+P137/$P$11</f>
        <v>1.9186046511627908E-2</v>
      </c>
      <c r="S137" s="4"/>
      <c r="T137" s="6">
        <v>44</v>
      </c>
      <c r="U137" s="5"/>
      <c r="V137" s="5">
        <f>+T137/$T$11</f>
        <v>3.1117397454031116E-2</v>
      </c>
      <c r="W137" s="4"/>
      <c r="X137" s="6">
        <v>79</v>
      </c>
      <c r="Y137" s="5">
        <v>514868</v>
      </c>
      <c r="Z137" s="5">
        <f>+X137/$X$11</f>
        <v>3.1511767052253691E-2</v>
      </c>
      <c r="AA137" s="4">
        <f t="shared" si="2"/>
        <v>40674572</v>
      </c>
    </row>
    <row r="138" spans="2:27">
      <c r="B138" s="93"/>
      <c r="C138" s="99"/>
      <c r="D138" s="96"/>
      <c r="E138" s="110"/>
      <c r="F138" s="27" t="s">
        <v>304</v>
      </c>
      <c r="G138" s="29" t="s">
        <v>305</v>
      </c>
      <c r="H138" s="6">
        <v>0</v>
      </c>
      <c r="I138" s="5"/>
      <c r="J138" s="5">
        <f>+H138/$H$11</f>
        <v>0</v>
      </c>
      <c r="K138" s="4"/>
      <c r="L138" s="6">
        <v>0</v>
      </c>
      <c r="M138" s="21"/>
      <c r="N138" s="21">
        <f>+L138/$L$11</f>
        <v>0</v>
      </c>
      <c r="O138" s="4"/>
      <c r="P138" s="6">
        <v>0</v>
      </c>
      <c r="Q138" s="21"/>
      <c r="R138" s="21">
        <f>+P138/$P$11</f>
        <v>0</v>
      </c>
      <c r="S138" s="4"/>
      <c r="T138" s="6">
        <v>0</v>
      </c>
      <c r="U138" s="5"/>
      <c r="V138" s="5">
        <f>+T138/$T$11</f>
        <v>0</v>
      </c>
      <c r="W138" s="4"/>
      <c r="X138" s="6">
        <v>0</v>
      </c>
      <c r="Y138" s="5"/>
      <c r="Z138" s="5">
        <f>+X138/$X$11</f>
        <v>0</v>
      </c>
      <c r="AA138" s="4">
        <f t="shared" si="2"/>
        <v>0</v>
      </c>
    </row>
    <row r="139" spans="2:27">
      <c r="B139" s="93"/>
      <c r="C139" s="99"/>
      <c r="D139" s="96"/>
      <c r="E139" s="110"/>
      <c r="F139" s="27" t="s">
        <v>306</v>
      </c>
      <c r="G139" s="29" t="s">
        <v>307</v>
      </c>
      <c r="H139" s="6">
        <v>0</v>
      </c>
      <c r="I139" s="5"/>
      <c r="J139" s="5">
        <f>+H139/$H$11</f>
        <v>0</v>
      </c>
      <c r="K139" s="4"/>
      <c r="L139" s="6">
        <v>5</v>
      </c>
      <c r="M139" s="21"/>
      <c r="N139" s="21">
        <f>+L139/$L$11</f>
        <v>9.140767824497258E-3</v>
      </c>
      <c r="O139" s="4"/>
      <c r="P139" s="6">
        <v>2</v>
      </c>
      <c r="Q139" s="21"/>
      <c r="R139" s="21">
        <f>+P139/$P$11</f>
        <v>1.1627906976744186E-3</v>
      </c>
      <c r="S139" s="4"/>
      <c r="T139" s="6">
        <v>3</v>
      </c>
      <c r="U139" s="5"/>
      <c r="V139" s="5">
        <f>+T139/$T$11</f>
        <v>2.1216407355021216E-3</v>
      </c>
      <c r="W139" s="4"/>
      <c r="X139" s="6">
        <v>1</v>
      </c>
      <c r="Y139" s="5">
        <v>514868</v>
      </c>
      <c r="Z139" s="5">
        <f>+X139/$X$11</f>
        <v>3.9888312724371757E-4</v>
      </c>
      <c r="AA139" s="4">
        <f t="shared" si="2"/>
        <v>514868</v>
      </c>
    </row>
    <row r="140" spans="2:27">
      <c r="B140" s="93"/>
      <c r="C140" s="99"/>
      <c r="D140" s="96"/>
      <c r="E140" s="110"/>
      <c r="F140" s="27" t="s">
        <v>308</v>
      </c>
      <c r="G140" s="29" t="s">
        <v>221</v>
      </c>
      <c r="H140" s="6"/>
      <c r="I140" s="5"/>
      <c r="J140" s="5"/>
      <c r="K140" s="4"/>
      <c r="L140" s="6"/>
      <c r="M140" s="21"/>
      <c r="N140" s="21"/>
      <c r="O140" s="4"/>
      <c r="P140" s="6"/>
      <c r="Q140" s="21"/>
      <c r="R140" s="21"/>
      <c r="S140" s="4"/>
      <c r="T140" s="6"/>
      <c r="U140" s="5"/>
      <c r="V140" s="5"/>
      <c r="W140" s="4"/>
      <c r="X140" s="6"/>
      <c r="Y140" s="5"/>
      <c r="Z140" s="5"/>
      <c r="AA140" s="4">
        <f t="shared" si="2"/>
        <v>0</v>
      </c>
    </row>
    <row r="141" spans="2:27">
      <c r="B141" s="93"/>
      <c r="C141" s="99"/>
      <c r="D141" s="96"/>
      <c r="E141" s="110"/>
      <c r="F141" s="27" t="s">
        <v>309</v>
      </c>
      <c r="G141" s="29" t="s">
        <v>310</v>
      </c>
      <c r="H141" s="6"/>
      <c r="I141" s="5"/>
      <c r="J141" s="5"/>
      <c r="K141" s="4"/>
      <c r="L141" s="6"/>
      <c r="M141" s="21"/>
      <c r="N141" s="21"/>
      <c r="O141" s="4"/>
      <c r="P141" s="6"/>
      <c r="Q141" s="21"/>
      <c r="R141" s="21"/>
      <c r="S141" s="4"/>
      <c r="T141" s="6"/>
      <c r="U141" s="5"/>
      <c r="V141" s="5"/>
      <c r="W141" s="4"/>
      <c r="X141" s="6"/>
      <c r="Y141" s="5"/>
      <c r="Z141" s="5"/>
      <c r="AA141" s="4">
        <f t="shared" si="2"/>
        <v>0</v>
      </c>
    </row>
    <row r="142" spans="2:27">
      <c r="B142" s="93"/>
      <c r="C142" s="99"/>
      <c r="D142" s="96"/>
      <c r="E142" s="110"/>
      <c r="F142" s="27" t="s">
        <v>311</v>
      </c>
      <c r="G142" s="29" t="s">
        <v>105</v>
      </c>
      <c r="H142" s="6"/>
      <c r="I142" s="5"/>
      <c r="J142" s="5"/>
      <c r="K142" s="4"/>
      <c r="L142" s="6"/>
      <c r="M142" s="21"/>
      <c r="N142" s="21"/>
      <c r="O142" s="4"/>
      <c r="P142" s="6"/>
      <c r="Q142" s="21"/>
      <c r="R142" s="21"/>
      <c r="S142" s="4"/>
      <c r="T142" s="6"/>
      <c r="U142" s="5"/>
      <c r="V142" s="5"/>
      <c r="W142" s="4"/>
      <c r="X142" s="6"/>
      <c r="Y142" s="5"/>
      <c r="Z142" s="5"/>
      <c r="AA142" s="4">
        <f t="shared" si="2"/>
        <v>0</v>
      </c>
    </row>
    <row r="143" spans="2:27">
      <c r="B143" s="93"/>
      <c r="C143" s="99"/>
      <c r="D143" s="96"/>
      <c r="E143" s="110"/>
      <c r="F143" s="27" t="s">
        <v>312</v>
      </c>
      <c r="G143" s="29" t="s">
        <v>215</v>
      </c>
      <c r="H143" s="6"/>
      <c r="I143" s="5"/>
      <c r="J143" s="5"/>
      <c r="K143" s="4"/>
      <c r="L143" s="6"/>
      <c r="M143" s="21"/>
      <c r="N143" s="21"/>
      <c r="O143" s="4"/>
      <c r="P143" s="6"/>
      <c r="Q143" s="21"/>
      <c r="R143" s="21"/>
      <c r="S143" s="4"/>
      <c r="T143" s="6"/>
      <c r="U143" s="5"/>
      <c r="V143" s="5"/>
      <c r="W143" s="4"/>
      <c r="X143" s="6"/>
      <c r="Y143" s="5"/>
      <c r="Z143" s="5"/>
      <c r="AA143" s="4">
        <f t="shared" si="2"/>
        <v>0</v>
      </c>
    </row>
    <row r="144" spans="2:27">
      <c r="B144" s="93"/>
      <c r="C144" s="99"/>
      <c r="D144" s="96"/>
      <c r="E144" s="110"/>
      <c r="F144" s="27" t="s">
        <v>313</v>
      </c>
      <c r="G144" s="29" t="s">
        <v>314</v>
      </c>
      <c r="H144" s="6"/>
      <c r="I144" s="5"/>
      <c r="J144" s="5"/>
      <c r="K144" s="4"/>
      <c r="L144" s="6"/>
      <c r="M144" s="21"/>
      <c r="N144" s="21"/>
      <c r="O144" s="4"/>
      <c r="P144" s="6"/>
      <c r="Q144" s="21"/>
      <c r="R144" s="21"/>
      <c r="S144" s="4"/>
      <c r="T144" s="6"/>
      <c r="U144" s="5"/>
      <c r="V144" s="5"/>
      <c r="W144" s="4"/>
      <c r="X144" s="6"/>
      <c r="Y144" s="5"/>
      <c r="Z144" s="5"/>
      <c r="AA144" s="4">
        <f t="shared" si="2"/>
        <v>0</v>
      </c>
    </row>
    <row r="145" spans="2:27">
      <c r="B145" s="93"/>
      <c r="C145" s="99"/>
      <c r="D145" s="96"/>
      <c r="E145" s="110"/>
      <c r="F145" s="27" t="s">
        <v>315</v>
      </c>
      <c r="G145" s="29" t="s">
        <v>316</v>
      </c>
      <c r="H145" s="6">
        <v>0</v>
      </c>
      <c r="I145" s="5"/>
      <c r="J145" s="5">
        <f>+H145/$H$11</f>
        <v>0</v>
      </c>
      <c r="K145" s="4"/>
      <c r="L145" s="6">
        <v>0</v>
      </c>
      <c r="M145" s="21"/>
      <c r="N145" s="21">
        <f>+L145/$L$11</f>
        <v>0</v>
      </c>
      <c r="O145" s="4"/>
      <c r="P145" s="6">
        <v>0</v>
      </c>
      <c r="Q145" s="21"/>
      <c r="R145" s="21">
        <f>+P145/$P$11</f>
        <v>0</v>
      </c>
      <c r="S145" s="4"/>
      <c r="T145" s="6">
        <v>0</v>
      </c>
      <c r="U145" s="5"/>
      <c r="V145" s="5">
        <f>+T145/$T$11</f>
        <v>0</v>
      </c>
      <c r="W145" s="4"/>
      <c r="X145" s="6">
        <v>0</v>
      </c>
      <c r="Y145" s="5"/>
      <c r="Z145" s="5">
        <f>+X145/$X$11</f>
        <v>0</v>
      </c>
      <c r="AA145" s="4">
        <f t="shared" si="2"/>
        <v>0</v>
      </c>
    </row>
    <row r="146" spans="2:27">
      <c r="B146" s="93"/>
      <c r="C146" s="99"/>
      <c r="D146" s="96"/>
      <c r="E146" s="110"/>
      <c r="F146" s="27" t="s">
        <v>317</v>
      </c>
      <c r="G146" s="29" t="s">
        <v>318</v>
      </c>
      <c r="H146" s="6"/>
      <c r="I146" s="5"/>
      <c r="J146" s="5"/>
      <c r="K146" s="4"/>
      <c r="L146" s="6"/>
      <c r="M146" s="21"/>
      <c r="N146" s="21"/>
      <c r="O146" s="4"/>
      <c r="P146" s="6"/>
      <c r="Q146" s="21"/>
      <c r="R146" s="21"/>
      <c r="S146" s="4"/>
      <c r="T146" s="6"/>
      <c r="U146" s="5"/>
      <c r="V146" s="5"/>
      <c r="W146" s="4"/>
      <c r="X146" s="6"/>
      <c r="Y146" s="5"/>
      <c r="Z146" s="5"/>
      <c r="AA146" s="4">
        <f t="shared" si="2"/>
        <v>0</v>
      </c>
    </row>
    <row r="147" spans="2:27">
      <c r="B147" s="93"/>
      <c r="C147" s="99"/>
      <c r="D147" s="96"/>
      <c r="E147" s="110"/>
      <c r="F147" s="27" t="s">
        <v>319</v>
      </c>
      <c r="G147" s="29" t="s">
        <v>320</v>
      </c>
      <c r="H147" s="6"/>
      <c r="I147" s="5"/>
      <c r="J147" s="5"/>
      <c r="K147" s="4"/>
      <c r="L147" s="6"/>
      <c r="M147" s="21"/>
      <c r="N147" s="21"/>
      <c r="O147" s="4"/>
      <c r="P147" s="6"/>
      <c r="Q147" s="21"/>
      <c r="R147" s="21"/>
      <c r="S147" s="4"/>
      <c r="T147" s="6"/>
      <c r="U147" s="5"/>
      <c r="V147" s="5"/>
      <c r="W147" s="4"/>
      <c r="X147" s="6"/>
      <c r="Y147" s="5"/>
      <c r="Z147" s="5"/>
      <c r="AA147" s="4">
        <f t="shared" si="2"/>
        <v>0</v>
      </c>
    </row>
    <row r="148" spans="2:27">
      <c r="B148" s="93"/>
      <c r="C148" s="99"/>
      <c r="D148" s="96"/>
      <c r="E148" s="110"/>
      <c r="F148" s="27" t="s">
        <v>321</v>
      </c>
      <c r="G148" s="29" t="s">
        <v>322</v>
      </c>
      <c r="H148" s="6"/>
      <c r="I148" s="5"/>
      <c r="J148" s="5"/>
      <c r="K148" s="4"/>
      <c r="L148" s="6"/>
      <c r="M148" s="21"/>
      <c r="N148" s="21"/>
      <c r="O148" s="4"/>
      <c r="P148" s="6"/>
      <c r="Q148" s="21"/>
      <c r="R148" s="21"/>
      <c r="S148" s="4"/>
      <c r="T148" s="6"/>
      <c r="U148" s="5"/>
      <c r="V148" s="5"/>
      <c r="W148" s="4"/>
      <c r="X148" s="6"/>
      <c r="Y148" s="5"/>
      <c r="Z148" s="5"/>
      <c r="AA148" s="4">
        <f t="shared" si="2"/>
        <v>0</v>
      </c>
    </row>
    <row r="149" spans="2:27">
      <c r="B149" s="93"/>
      <c r="C149" s="99"/>
      <c r="D149" s="96"/>
      <c r="E149" s="110"/>
      <c r="F149" s="27" t="s">
        <v>323</v>
      </c>
      <c r="G149" s="29" t="s">
        <v>324</v>
      </c>
      <c r="H149" s="6"/>
      <c r="I149" s="5"/>
      <c r="J149" s="5"/>
      <c r="K149" s="4"/>
      <c r="L149" s="6"/>
      <c r="M149" s="21"/>
      <c r="N149" s="21"/>
      <c r="O149" s="4"/>
      <c r="P149" s="6"/>
      <c r="Q149" s="21"/>
      <c r="R149" s="21"/>
      <c r="S149" s="4"/>
      <c r="T149" s="6"/>
      <c r="U149" s="5"/>
      <c r="V149" s="5"/>
      <c r="W149" s="4"/>
      <c r="X149" s="6"/>
      <c r="Y149" s="5"/>
      <c r="Z149" s="5"/>
      <c r="AA149" s="4">
        <f t="shared" ref="AA149:AA199" si="4">+X149*Y149</f>
        <v>0</v>
      </c>
    </row>
    <row r="150" spans="2:27">
      <c r="B150" s="93"/>
      <c r="C150" s="99"/>
      <c r="D150" s="96"/>
      <c r="E150" s="110"/>
      <c r="F150" s="27" t="s">
        <v>325</v>
      </c>
      <c r="G150" s="29" t="s">
        <v>326</v>
      </c>
      <c r="H150" s="6"/>
      <c r="I150" s="5"/>
      <c r="J150" s="5"/>
      <c r="K150" s="4"/>
      <c r="L150" s="6"/>
      <c r="M150" s="21"/>
      <c r="N150" s="21"/>
      <c r="O150" s="4"/>
      <c r="P150" s="6"/>
      <c r="Q150" s="21"/>
      <c r="R150" s="21"/>
      <c r="S150" s="4"/>
      <c r="T150" s="6"/>
      <c r="U150" s="5"/>
      <c r="V150" s="5"/>
      <c r="W150" s="4"/>
      <c r="X150" s="6"/>
      <c r="Y150" s="5"/>
      <c r="Z150" s="5"/>
      <c r="AA150" s="4">
        <f t="shared" si="4"/>
        <v>0</v>
      </c>
    </row>
    <row r="151" spans="2:27">
      <c r="B151" s="93"/>
      <c r="C151" s="99"/>
      <c r="D151" s="96"/>
      <c r="E151" s="110"/>
      <c r="F151" s="27" t="s">
        <v>327</v>
      </c>
      <c r="G151" s="29" t="s">
        <v>328</v>
      </c>
      <c r="H151" s="6"/>
      <c r="I151" s="5"/>
      <c r="J151" s="5"/>
      <c r="K151" s="4"/>
      <c r="L151" s="6"/>
      <c r="M151" s="21"/>
      <c r="N151" s="21"/>
      <c r="O151" s="4"/>
      <c r="P151" s="6"/>
      <c r="Q151" s="21"/>
      <c r="R151" s="21"/>
      <c r="S151" s="4"/>
      <c r="T151" s="6"/>
      <c r="U151" s="5"/>
      <c r="V151" s="5"/>
      <c r="W151" s="4"/>
      <c r="X151" s="6"/>
      <c r="Y151" s="5"/>
      <c r="Z151" s="5"/>
      <c r="AA151" s="4">
        <f t="shared" si="4"/>
        <v>0</v>
      </c>
    </row>
    <row r="152" spans="2:27">
      <c r="B152" s="93"/>
      <c r="C152" s="99"/>
      <c r="D152" s="96"/>
      <c r="E152" s="110"/>
      <c r="F152" s="27" t="s">
        <v>329</v>
      </c>
      <c r="G152" s="29" t="s">
        <v>330</v>
      </c>
      <c r="H152" s="6"/>
      <c r="I152" s="5"/>
      <c r="J152" s="5"/>
      <c r="K152" s="4"/>
      <c r="L152" s="6"/>
      <c r="M152" s="21"/>
      <c r="N152" s="21"/>
      <c r="O152" s="4"/>
      <c r="P152" s="6"/>
      <c r="Q152" s="21"/>
      <c r="R152" s="21"/>
      <c r="S152" s="4"/>
      <c r="T152" s="6"/>
      <c r="U152" s="5"/>
      <c r="V152" s="5"/>
      <c r="W152" s="4"/>
      <c r="X152" s="6"/>
      <c r="Y152" s="5"/>
      <c r="Z152" s="5"/>
      <c r="AA152" s="4">
        <f t="shared" si="4"/>
        <v>0</v>
      </c>
    </row>
    <row r="153" spans="2:27">
      <c r="B153" s="93"/>
      <c r="C153" s="99"/>
      <c r="D153" s="96"/>
      <c r="E153" s="110"/>
      <c r="F153" s="27" t="s">
        <v>331</v>
      </c>
      <c r="G153" s="29" t="s">
        <v>332</v>
      </c>
      <c r="H153" s="6"/>
      <c r="I153" s="5"/>
      <c r="J153" s="5"/>
      <c r="K153" s="4"/>
      <c r="L153" s="6"/>
      <c r="M153" s="21"/>
      <c r="N153" s="21"/>
      <c r="O153" s="4"/>
      <c r="P153" s="6"/>
      <c r="Q153" s="21"/>
      <c r="R153" s="21"/>
      <c r="S153" s="4"/>
      <c r="T153" s="6"/>
      <c r="U153" s="5"/>
      <c r="V153" s="5"/>
      <c r="W153" s="4"/>
      <c r="X153" s="6"/>
      <c r="Y153" s="5"/>
      <c r="Z153" s="5"/>
      <c r="AA153" s="4">
        <f t="shared" si="4"/>
        <v>0</v>
      </c>
    </row>
    <row r="154" spans="2:27">
      <c r="B154" s="93"/>
      <c r="C154" s="99"/>
      <c r="D154" s="96"/>
      <c r="E154" s="110"/>
      <c r="F154" s="27" t="s">
        <v>333</v>
      </c>
      <c r="G154" s="29" t="s">
        <v>334</v>
      </c>
      <c r="H154" s="6"/>
      <c r="I154" s="5"/>
      <c r="J154" s="5"/>
      <c r="K154" s="4"/>
      <c r="L154" s="6"/>
      <c r="M154" s="21"/>
      <c r="N154" s="21"/>
      <c r="O154" s="4"/>
      <c r="P154" s="6"/>
      <c r="Q154" s="21"/>
      <c r="R154" s="21"/>
      <c r="S154" s="4"/>
      <c r="T154" s="6"/>
      <c r="U154" s="5"/>
      <c r="V154" s="5"/>
      <c r="W154" s="4"/>
      <c r="X154" s="6"/>
      <c r="Y154" s="5"/>
      <c r="Z154" s="5"/>
      <c r="AA154" s="4">
        <f t="shared" si="4"/>
        <v>0</v>
      </c>
    </row>
    <row r="155" spans="2:27">
      <c r="B155" s="93"/>
      <c r="C155" s="99"/>
      <c r="D155" s="96"/>
      <c r="E155" s="110"/>
      <c r="F155" s="27" t="s">
        <v>335</v>
      </c>
      <c r="G155" s="29" t="s">
        <v>336</v>
      </c>
      <c r="H155" s="6"/>
      <c r="I155" s="5"/>
      <c r="J155" s="5"/>
      <c r="K155" s="4"/>
      <c r="L155" s="6"/>
      <c r="M155" s="21"/>
      <c r="N155" s="21"/>
      <c r="O155" s="4"/>
      <c r="P155" s="6"/>
      <c r="Q155" s="21"/>
      <c r="R155" s="21"/>
      <c r="S155" s="4"/>
      <c r="T155" s="6"/>
      <c r="U155" s="5"/>
      <c r="V155" s="5"/>
      <c r="W155" s="4"/>
      <c r="X155" s="6"/>
      <c r="Y155" s="5"/>
      <c r="Z155" s="5"/>
      <c r="AA155" s="4">
        <f t="shared" si="4"/>
        <v>0</v>
      </c>
    </row>
    <row r="156" spans="2:27">
      <c r="B156" s="93"/>
      <c r="C156" s="99"/>
      <c r="D156" s="96"/>
      <c r="E156" s="110"/>
      <c r="F156" s="27" t="s">
        <v>337</v>
      </c>
      <c r="G156" s="29" t="s">
        <v>223</v>
      </c>
      <c r="H156" s="6"/>
      <c r="I156" s="5"/>
      <c r="J156" s="5"/>
      <c r="K156" s="4"/>
      <c r="L156" s="6"/>
      <c r="M156" s="21"/>
      <c r="N156" s="21"/>
      <c r="O156" s="4"/>
      <c r="P156" s="6"/>
      <c r="Q156" s="21"/>
      <c r="R156" s="21"/>
      <c r="S156" s="4"/>
      <c r="T156" s="6"/>
      <c r="U156" s="5"/>
      <c r="V156" s="5"/>
      <c r="W156" s="4"/>
      <c r="X156" s="6"/>
      <c r="Y156" s="5"/>
      <c r="Z156" s="5"/>
      <c r="AA156" s="4">
        <f t="shared" si="4"/>
        <v>0</v>
      </c>
    </row>
    <row r="157" spans="2:27">
      <c r="B157" s="93"/>
      <c r="C157" s="99"/>
      <c r="D157" s="96"/>
      <c r="E157" s="110"/>
      <c r="F157" s="27" t="s">
        <v>338</v>
      </c>
      <c r="G157" s="29" t="s">
        <v>339</v>
      </c>
      <c r="H157" s="6"/>
      <c r="I157" s="5"/>
      <c r="J157" s="5"/>
      <c r="K157" s="4"/>
      <c r="L157" s="6"/>
      <c r="M157" s="21"/>
      <c r="N157" s="21"/>
      <c r="O157" s="4"/>
      <c r="P157" s="6"/>
      <c r="Q157" s="21"/>
      <c r="R157" s="21"/>
      <c r="S157" s="4"/>
      <c r="T157" s="6"/>
      <c r="U157" s="5"/>
      <c r="V157" s="5"/>
      <c r="W157" s="4"/>
      <c r="X157" s="6"/>
      <c r="Y157" s="5"/>
      <c r="Z157" s="5"/>
      <c r="AA157" s="4">
        <f t="shared" si="4"/>
        <v>0</v>
      </c>
    </row>
    <row r="158" spans="2:27">
      <c r="B158" s="93"/>
      <c r="C158" s="99"/>
      <c r="D158" s="96"/>
      <c r="E158" s="110"/>
      <c r="F158" s="27" t="s">
        <v>340</v>
      </c>
      <c r="G158" s="29" t="s">
        <v>341</v>
      </c>
      <c r="H158" s="6"/>
      <c r="I158" s="5"/>
      <c r="J158" s="5"/>
      <c r="K158" s="4"/>
      <c r="L158" s="6"/>
      <c r="M158" s="21"/>
      <c r="N158" s="21"/>
      <c r="O158" s="4"/>
      <c r="P158" s="6"/>
      <c r="Q158" s="21"/>
      <c r="R158" s="21"/>
      <c r="S158" s="4"/>
      <c r="T158" s="6"/>
      <c r="U158" s="5"/>
      <c r="V158" s="5"/>
      <c r="W158" s="4"/>
      <c r="X158" s="6"/>
      <c r="Y158" s="5"/>
      <c r="Z158" s="5"/>
      <c r="AA158" s="4">
        <f t="shared" si="4"/>
        <v>0</v>
      </c>
    </row>
    <row r="159" spans="2:27">
      <c r="B159" s="93"/>
      <c r="C159" s="99"/>
      <c r="D159" s="96"/>
      <c r="E159" s="110"/>
      <c r="F159" s="27" t="s">
        <v>342</v>
      </c>
      <c r="G159" s="29" t="s">
        <v>343</v>
      </c>
      <c r="H159" s="6"/>
      <c r="I159" s="5"/>
      <c r="J159" s="5"/>
      <c r="K159" s="4"/>
      <c r="L159" s="6"/>
      <c r="M159" s="21"/>
      <c r="N159" s="21"/>
      <c r="O159" s="4"/>
      <c r="P159" s="6"/>
      <c r="Q159" s="21"/>
      <c r="R159" s="21"/>
      <c r="S159" s="4"/>
      <c r="T159" s="6"/>
      <c r="U159" s="5"/>
      <c r="V159" s="5"/>
      <c r="W159" s="4"/>
      <c r="X159" s="6"/>
      <c r="Y159" s="5"/>
      <c r="Z159" s="5"/>
      <c r="AA159" s="4">
        <f t="shared" si="4"/>
        <v>0</v>
      </c>
    </row>
    <row r="160" spans="2:27">
      <c r="B160" s="93"/>
      <c r="C160" s="99"/>
      <c r="D160" s="96"/>
      <c r="E160" s="110"/>
      <c r="F160" s="27" t="s">
        <v>344</v>
      </c>
      <c r="G160" s="29" t="s">
        <v>345</v>
      </c>
      <c r="H160" s="6"/>
      <c r="I160" s="5"/>
      <c r="J160" s="5"/>
      <c r="K160" s="4"/>
      <c r="L160" s="6"/>
      <c r="M160" s="21"/>
      <c r="N160" s="21"/>
      <c r="O160" s="4"/>
      <c r="P160" s="6"/>
      <c r="Q160" s="21"/>
      <c r="R160" s="21"/>
      <c r="S160" s="4"/>
      <c r="T160" s="6"/>
      <c r="U160" s="5"/>
      <c r="V160" s="5"/>
      <c r="W160" s="4"/>
      <c r="X160" s="6"/>
      <c r="Y160" s="5"/>
      <c r="Z160" s="5"/>
      <c r="AA160" s="4">
        <f t="shared" si="4"/>
        <v>0</v>
      </c>
    </row>
    <row r="161" spans="2:27">
      <c r="B161" s="93"/>
      <c r="C161" s="99"/>
      <c r="D161" s="96"/>
      <c r="E161" s="110"/>
      <c r="F161" s="27" t="s">
        <v>346</v>
      </c>
      <c r="G161" s="29" t="s">
        <v>205</v>
      </c>
      <c r="H161" s="6"/>
      <c r="I161" s="5"/>
      <c r="J161" s="5"/>
      <c r="K161" s="4"/>
      <c r="L161" s="6"/>
      <c r="M161" s="21"/>
      <c r="N161" s="21"/>
      <c r="O161" s="4"/>
      <c r="P161" s="6"/>
      <c r="Q161" s="21"/>
      <c r="R161" s="21"/>
      <c r="S161" s="4"/>
      <c r="T161" s="6"/>
      <c r="U161" s="5"/>
      <c r="V161" s="5"/>
      <c r="W161" s="4"/>
      <c r="X161" s="6"/>
      <c r="Y161" s="5"/>
      <c r="Z161" s="5"/>
      <c r="AA161" s="4">
        <f t="shared" si="4"/>
        <v>0</v>
      </c>
    </row>
    <row r="162" spans="2:27">
      <c r="B162" s="93"/>
      <c r="C162" s="99"/>
      <c r="D162" s="96"/>
      <c r="E162" s="110"/>
      <c r="F162" s="27" t="s">
        <v>347</v>
      </c>
      <c r="G162" s="29" t="s">
        <v>207</v>
      </c>
      <c r="H162" s="6"/>
      <c r="I162" s="5"/>
      <c r="J162" s="5"/>
      <c r="K162" s="4"/>
      <c r="L162" s="6"/>
      <c r="M162" s="21"/>
      <c r="N162" s="21"/>
      <c r="O162" s="4"/>
      <c r="P162" s="6"/>
      <c r="Q162" s="21"/>
      <c r="R162" s="21"/>
      <c r="S162" s="4"/>
      <c r="T162" s="6"/>
      <c r="U162" s="5"/>
      <c r="V162" s="5"/>
      <c r="W162" s="4"/>
      <c r="X162" s="6"/>
      <c r="Y162" s="5"/>
      <c r="Z162" s="5"/>
      <c r="AA162" s="4">
        <f t="shared" si="4"/>
        <v>0</v>
      </c>
    </row>
    <row r="163" spans="2:27">
      <c r="B163" s="93"/>
      <c r="C163" s="99"/>
      <c r="D163" s="96"/>
      <c r="E163" s="110"/>
      <c r="F163" s="27" t="s">
        <v>348</v>
      </c>
      <c r="G163" s="29" t="s">
        <v>209</v>
      </c>
      <c r="H163" s="6"/>
      <c r="I163" s="5"/>
      <c r="J163" s="5"/>
      <c r="K163" s="4"/>
      <c r="L163" s="6"/>
      <c r="M163" s="21"/>
      <c r="N163" s="21"/>
      <c r="O163" s="4"/>
      <c r="P163" s="6"/>
      <c r="Q163" s="21"/>
      <c r="R163" s="21"/>
      <c r="S163" s="4"/>
      <c r="T163" s="6"/>
      <c r="U163" s="5"/>
      <c r="V163" s="5"/>
      <c r="W163" s="4"/>
      <c r="X163" s="6"/>
      <c r="Y163" s="5"/>
      <c r="Z163" s="5"/>
      <c r="AA163" s="4">
        <f t="shared" si="4"/>
        <v>0</v>
      </c>
    </row>
    <row r="164" spans="2:27">
      <c r="B164" s="93"/>
      <c r="C164" s="99"/>
      <c r="D164" s="96"/>
      <c r="E164" s="110"/>
      <c r="F164" s="27" t="s">
        <v>349</v>
      </c>
      <c r="G164" s="29" t="s">
        <v>211</v>
      </c>
      <c r="H164" s="6"/>
      <c r="I164" s="5"/>
      <c r="J164" s="5"/>
      <c r="K164" s="4"/>
      <c r="L164" s="6"/>
      <c r="M164" s="21"/>
      <c r="N164" s="21"/>
      <c r="O164" s="4"/>
      <c r="P164" s="6"/>
      <c r="Q164" s="21"/>
      <c r="R164" s="21"/>
      <c r="S164" s="4"/>
      <c r="T164" s="6"/>
      <c r="U164" s="5"/>
      <c r="V164" s="5"/>
      <c r="W164" s="4"/>
      <c r="X164" s="6"/>
      <c r="Y164" s="5"/>
      <c r="Z164" s="5"/>
      <c r="AA164" s="4">
        <f t="shared" si="4"/>
        <v>0</v>
      </c>
    </row>
    <row r="165" spans="2:27" ht="13.8" thickBot="1">
      <c r="B165" s="94"/>
      <c r="C165" s="108"/>
      <c r="D165" s="97"/>
      <c r="E165" s="111"/>
      <c r="F165" s="35" t="s">
        <v>350</v>
      </c>
      <c r="G165" s="36" t="s">
        <v>217</v>
      </c>
      <c r="H165" s="6"/>
      <c r="I165" s="5"/>
      <c r="J165" s="5"/>
      <c r="K165" s="4"/>
      <c r="L165" s="6"/>
      <c r="M165" s="21"/>
      <c r="N165" s="21"/>
      <c r="O165" s="4"/>
      <c r="P165" s="6"/>
      <c r="Q165" s="21"/>
      <c r="R165" s="21"/>
      <c r="S165" s="4"/>
      <c r="T165" s="6"/>
      <c r="U165" s="5"/>
      <c r="V165" s="5"/>
      <c r="W165" s="4"/>
      <c r="X165" s="6"/>
      <c r="Y165" s="5"/>
      <c r="Z165" s="5"/>
      <c r="AA165" s="4">
        <f t="shared" si="4"/>
        <v>0</v>
      </c>
    </row>
    <row r="166" spans="2:27">
      <c r="B166" s="92">
        <v>5</v>
      </c>
      <c r="C166" s="107" t="s">
        <v>27</v>
      </c>
      <c r="D166" s="95">
        <v>5.2</v>
      </c>
      <c r="E166" s="109" t="s">
        <v>28</v>
      </c>
      <c r="F166" s="33" t="s">
        <v>351</v>
      </c>
      <c r="G166" s="34" t="s">
        <v>352</v>
      </c>
      <c r="H166" s="6">
        <v>1028</v>
      </c>
      <c r="I166" s="5"/>
      <c r="J166" s="5">
        <f>+H166/$H$11</f>
        <v>1.6580645161290322</v>
      </c>
      <c r="K166" s="4"/>
      <c r="L166" s="6">
        <v>2307</v>
      </c>
      <c r="M166" s="21"/>
      <c r="N166" s="21">
        <f>+L166/$L$11</f>
        <v>4.2175502742230346</v>
      </c>
      <c r="O166" s="4"/>
      <c r="P166" s="6">
        <v>3003</v>
      </c>
      <c r="Q166" s="21"/>
      <c r="R166" s="21">
        <f>+P166/$P$11</f>
        <v>1.7459302325581396</v>
      </c>
      <c r="S166" s="4"/>
      <c r="T166" s="6">
        <v>2493</v>
      </c>
      <c r="U166" s="5"/>
      <c r="V166" s="5">
        <f>+T166/$T$11</f>
        <v>1.7630834512022631</v>
      </c>
      <c r="W166" s="4"/>
      <c r="X166" s="6">
        <v>3813</v>
      </c>
      <c r="Y166" s="5">
        <v>10920</v>
      </c>
      <c r="Z166" s="5">
        <f>+X166/$X$11</f>
        <v>1.5209413641802951</v>
      </c>
      <c r="AA166" s="4">
        <f t="shared" si="4"/>
        <v>41637960</v>
      </c>
    </row>
    <row r="167" spans="2:27" ht="13.8" thickBot="1">
      <c r="B167" s="93"/>
      <c r="C167" s="99"/>
      <c r="D167" s="97"/>
      <c r="E167" s="111"/>
      <c r="F167" s="35" t="s">
        <v>353</v>
      </c>
      <c r="G167" s="40" t="s">
        <v>354</v>
      </c>
      <c r="H167" s="6">
        <v>0</v>
      </c>
      <c r="I167" s="5"/>
      <c r="J167" s="5">
        <f>+H167/$H$11</f>
        <v>0</v>
      </c>
      <c r="K167" s="4"/>
      <c r="L167" s="6"/>
      <c r="M167" s="21"/>
      <c r="N167" s="21"/>
      <c r="O167" s="4"/>
      <c r="P167" s="6"/>
      <c r="Q167" s="21"/>
      <c r="R167" s="21"/>
      <c r="S167" s="4"/>
      <c r="T167" s="6"/>
      <c r="U167" s="5"/>
      <c r="V167" s="5"/>
      <c r="W167" s="4"/>
      <c r="X167" s="6"/>
      <c r="Y167" s="5"/>
      <c r="Z167" s="5"/>
      <c r="AA167" s="4">
        <f t="shared" si="4"/>
        <v>0</v>
      </c>
    </row>
    <row r="168" spans="2:27">
      <c r="B168" s="93"/>
      <c r="C168" s="99"/>
      <c r="D168" s="95">
        <v>5.0999999999999996</v>
      </c>
      <c r="E168" s="109" t="s">
        <v>29</v>
      </c>
      <c r="F168" s="33" t="s">
        <v>355</v>
      </c>
      <c r="G168" s="34" t="s">
        <v>356</v>
      </c>
      <c r="H168" s="6">
        <v>173</v>
      </c>
      <c r="I168" s="5"/>
      <c r="J168" s="5">
        <f>+H168/$H$11</f>
        <v>0.27903225806451615</v>
      </c>
      <c r="K168" s="4"/>
      <c r="L168" s="6">
        <v>373</v>
      </c>
      <c r="M168" s="21"/>
      <c r="N168" s="21">
        <f>+L168/$L$11</f>
        <v>0.68190127970749548</v>
      </c>
      <c r="O168" s="4"/>
      <c r="P168" s="6">
        <v>364</v>
      </c>
      <c r="Q168" s="21"/>
      <c r="R168" s="21">
        <f>+P168/$P$11</f>
        <v>0.21162790697674419</v>
      </c>
      <c r="S168" s="4"/>
      <c r="T168" s="6">
        <v>338</v>
      </c>
      <c r="U168" s="5"/>
      <c r="V168" s="5">
        <f>+T168/$T$11</f>
        <v>0.23903818953323905</v>
      </c>
      <c r="W168" s="4"/>
      <c r="X168" s="6">
        <v>561</v>
      </c>
      <c r="Y168" s="5">
        <v>47456</v>
      </c>
      <c r="Z168" s="5">
        <f>+X168/$X$11</f>
        <v>0.22377343438372557</v>
      </c>
      <c r="AA168" s="4">
        <f t="shared" si="4"/>
        <v>26622816</v>
      </c>
    </row>
    <row r="169" spans="2:27">
      <c r="B169" s="93"/>
      <c r="C169" s="99"/>
      <c r="D169" s="96"/>
      <c r="E169" s="110"/>
      <c r="F169" s="27" t="s">
        <v>357</v>
      </c>
      <c r="G169" s="29" t="s">
        <v>358</v>
      </c>
      <c r="H169" s="6"/>
      <c r="I169" s="5"/>
      <c r="J169" s="5"/>
      <c r="K169" s="4"/>
      <c r="L169" s="6"/>
      <c r="M169" s="21"/>
      <c r="N169" s="21"/>
      <c r="O169" s="4"/>
      <c r="P169" s="6"/>
      <c r="Q169" s="21"/>
      <c r="R169" s="21"/>
      <c r="S169" s="4"/>
      <c r="T169" s="6"/>
      <c r="U169" s="5"/>
      <c r="V169" s="5"/>
      <c r="W169" s="4"/>
      <c r="X169" s="6"/>
      <c r="Y169" s="5"/>
      <c r="Z169" s="5"/>
      <c r="AA169" s="4">
        <f t="shared" si="4"/>
        <v>0</v>
      </c>
    </row>
    <row r="170" spans="2:27" ht="13.8" thickBot="1">
      <c r="B170" s="93"/>
      <c r="C170" s="99"/>
      <c r="D170" s="97"/>
      <c r="E170" s="111"/>
      <c r="F170" s="35" t="s">
        <v>359</v>
      </c>
      <c r="G170" s="36" t="s">
        <v>360</v>
      </c>
      <c r="H170" s="6">
        <v>0</v>
      </c>
      <c r="I170" s="5"/>
      <c r="J170" s="5">
        <f>+H170/$H$11</f>
        <v>0</v>
      </c>
      <c r="K170" s="4"/>
      <c r="L170" s="6"/>
      <c r="M170" s="21"/>
      <c r="N170" s="21"/>
      <c r="O170" s="4"/>
      <c r="P170" s="6"/>
      <c r="Q170" s="21"/>
      <c r="R170" s="21"/>
      <c r="S170" s="4"/>
      <c r="T170" s="6"/>
      <c r="U170" s="5"/>
      <c r="V170" s="5"/>
      <c r="W170" s="4"/>
      <c r="X170" s="6"/>
      <c r="Y170" s="5"/>
      <c r="Z170" s="5"/>
      <c r="AA170" s="4">
        <f t="shared" si="4"/>
        <v>0</v>
      </c>
    </row>
    <row r="171" spans="2:27">
      <c r="B171" s="93"/>
      <c r="C171" s="99"/>
      <c r="D171" s="95">
        <v>5.3</v>
      </c>
      <c r="E171" s="109" t="s">
        <v>30</v>
      </c>
      <c r="F171" s="33" t="s">
        <v>361</v>
      </c>
      <c r="G171" s="34" t="s">
        <v>362</v>
      </c>
      <c r="H171" s="6">
        <v>0</v>
      </c>
      <c r="I171" s="5"/>
      <c r="J171" s="5">
        <f>+H171/$H$11</f>
        <v>0</v>
      </c>
      <c r="K171" s="4"/>
      <c r="L171" s="6"/>
      <c r="M171" s="21"/>
      <c r="N171" s="21"/>
      <c r="O171" s="4"/>
      <c r="P171" s="6"/>
      <c r="Q171" s="21"/>
      <c r="R171" s="21"/>
      <c r="S171" s="4"/>
      <c r="T171" s="6"/>
      <c r="U171" s="5"/>
      <c r="V171" s="5"/>
      <c r="W171" s="4"/>
      <c r="X171" s="6"/>
      <c r="Y171" s="5"/>
      <c r="Z171" s="5"/>
      <c r="AA171" s="4">
        <f t="shared" si="4"/>
        <v>0</v>
      </c>
    </row>
    <row r="172" spans="2:27">
      <c r="B172" s="93"/>
      <c r="C172" s="99"/>
      <c r="D172" s="96"/>
      <c r="E172" s="110"/>
      <c r="F172" s="27" t="s">
        <v>363</v>
      </c>
      <c r="G172" s="29" t="s">
        <v>364</v>
      </c>
      <c r="H172" s="6">
        <v>0</v>
      </c>
      <c r="I172" s="5"/>
      <c r="J172" s="5">
        <f>+H172/$H$11</f>
        <v>0</v>
      </c>
      <c r="K172" s="4"/>
      <c r="L172" s="6"/>
      <c r="M172" s="21"/>
      <c r="N172" s="21"/>
      <c r="O172" s="4"/>
      <c r="P172" s="6"/>
      <c r="Q172" s="21"/>
      <c r="R172" s="21"/>
      <c r="S172" s="4"/>
      <c r="T172" s="6"/>
      <c r="U172" s="5"/>
      <c r="V172" s="5"/>
      <c r="W172" s="4"/>
      <c r="X172" s="6"/>
      <c r="Y172" s="5"/>
      <c r="Z172" s="5"/>
      <c r="AA172" s="4">
        <f t="shared" si="4"/>
        <v>0</v>
      </c>
    </row>
    <row r="173" spans="2:27">
      <c r="B173" s="93"/>
      <c r="C173" s="99"/>
      <c r="D173" s="96"/>
      <c r="E173" s="110"/>
      <c r="F173" s="27" t="s">
        <v>365</v>
      </c>
      <c r="G173" s="29" t="s">
        <v>366</v>
      </c>
      <c r="H173" s="6"/>
      <c r="I173" s="5"/>
      <c r="J173" s="5"/>
      <c r="K173" s="4"/>
      <c r="L173" s="6"/>
      <c r="M173" s="21"/>
      <c r="N173" s="21"/>
      <c r="O173" s="4"/>
      <c r="P173" s="6"/>
      <c r="Q173" s="21"/>
      <c r="R173" s="21"/>
      <c r="S173" s="4"/>
      <c r="T173" s="6"/>
      <c r="U173" s="5"/>
      <c r="V173" s="5"/>
      <c r="W173" s="4"/>
      <c r="X173" s="6"/>
      <c r="Y173" s="5"/>
      <c r="Z173" s="5"/>
      <c r="AA173" s="4">
        <f t="shared" si="4"/>
        <v>0</v>
      </c>
    </row>
    <row r="174" spans="2:27" ht="13.8" thickBot="1">
      <c r="B174" s="93"/>
      <c r="C174" s="99"/>
      <c r="D174" s="97"/>
      <c r="E174" s="111"/>
      <c r="F174" s="35" t="s">
        <v>367</v>
      </c>
      <c r="G174" s="36" t="s">
        <v>368</v>
      </c>
      <c r="H174" s="6"/>
      <c r="I174" s="5"/>
      <c r="J174" s="5"/>
      <c r="K174" s="4"/>
      <c r="L174" s="6"/>
      <c r="M174" s="21"/>
      <c r="N174" s="21"/>
      <c r="O174" s="4"/>
      <c r="P174" s="6"/>
      <c r="Q174" s="21"/>
      <c r="R174" s="21"/>
      <c r="S174" s="4"/>
      <c r="T174" s="6"/>
      <c r="U174" s="5"/>
      <c r="V174" s="5"/>
      <c r="W174" s="4"/>
      <c r="X174" s="6"/>
      <c r="Y174" s="5"/>
      <c r="Z174" s="5"/>
      <c r="AA174" s="4">
        <f t="shared" si="4"/>
        <v>0</v>
      </c>
    </row>
    <row r="175" spans="2:27">
      <c r="B175" s="93"/>
      <c r="C175" s="99"/>
      <c r="D175" s="95">
        <v>5.4</v>
      </c>
      <c r="E175" s="109" t="s">
        <v>31</v>
      </c>
      <c r="F175" s="33" t="s">
        <v>369</v>
      </c>
      <c r="G175" s="34" t="s">
        <v>370</v>
      </c>
      <c r="H175" s="6"/>
      <c r="I175" s="5"/>
      <c r="J175" s="5"/>
      <c r="K175" s="4"/>
      <c r="L175" s="6"/>
      <c r="M175" s="21"/>
      <c r="N175" s="21"/>
      <c r="O175" s="4"/>
      <c r="P175" s="6"/>
      <c r="Q175" s="21"/>
      <c r="R175" s="21"/>
      <c r="S175" s="4"/>
      <c r="T175" s="6"/>
      <c r="U175" s="5"/>
      <c r="V175" s="5"/>
      <c r="W175" s="4"/>
      <c r="X175" s="6"/>
      <c r="Y175" s="5"/>
      <c r="Z175" s="5"/>
      <c r="AA175" s="4">
        <f t="shared" si="4"/>
        <v>0</v>
      </c>
    </row>
    <row r="176" spans="2:27">
      <c r="B176" s="93"/>
      <c r="C176" s="99"/>
      <c r="D176" s="96"/>
      <c r="E176" s="110"/>
      <c r="F176" s="27" t="s">
        <v>371</v>
      </c>
      <c r="G176" s="29" t="s">
        <v>372</v>
      </c>
      <c r="H176" s="6">
        <v>0</v>
      </c>
      <c r="I176" s="5"/>
      <c r="J176" s="5">
        <f>+H176/$H$11</f>
        <v>0</v>
      </c>
      <c r="K176" s="4"/>
      <c r="L176" s="6">
        <v>0</v>
      </c>
      <c r="M176" s="21"/>
      <c r="N176" s="21">
        <f>+L176/$L$11</f>
        <v>0</v>
      </c>
      <c r="O176" s="4"/>
      <c r="P176" s="6">
        <v>0</v>
      </c>
      <c r="Q176" s="21"/>
      <c r="R176" s="21">
        <f>+P176/$P$11</f>
        <v>0</v>
      </c>
      <c r="S176" s="4"/>
      <c r="T176" s="6">
        <v>0</v>
      </c>
      <c r="U176" s="5"/>
      <c r="V176" s="5">
        <f>+T176/$T$11</f>
        <v>0</v>
      </c>
      <c r="W176" s="4"/>
      <c r="X176" s="6">
        <v>6</v>
      </c>
      <c r="Y176" s="5">
        <v>532308</v>
      </c>
      <c r="Z176" s="5">
        <f>+X176/$X$11</f>
        <v>2.3932987634623054E-3</v>
      </c>
      <c r="AA176" s="4">
        <f t="shared" si="4"/>
        <v>3193848</v>
      </c>
    </row>
    <row r="177" spans="2:27">
      <c r="B177" s="93"/>
      <c r="C177" s="99"/>
      <c r="D177" s="96"/>
      <c r="E177" s="110"/>
      <c r="F177" s="27" t="s">
        <v>373</v>
      </c>
      <c r="G177" s="29" t="s">
        <v>374</v>
      </c>
      <c r="H177" s="6"/>
      <c r="I177" s="5"/>
      <c r="J177" s="5"/>
      <c r="K177" s="4"/>
      <c r="L177" s="6"/>
      <c r="M177" s="21"/>
      <c r="N177" s="21"/>
      <c r="O177" s="4"/>
      <c r="P177" s="6"/>
      <c r="Q177" s="21"/>
      <c r="R177" s="21"/>
      <c r="S177" s="4"/>
      <c r="T177" s="6"/>
      <c r="U177" s="5"/>
      <c r="V177" s="5"/>
      <c r="W177" s="4"/>
      <c r="X177" s="6"/>
      <c r="Y177" s="5"/>
      <c r="Z177" s="5"/>
      <c r="AA177" s="4">
        <f t="shared" si="4"/>
        <v>0</v>
      </c>
    </row>
    <row r="178" spans="2:27">
      <c r="B178" s="93"/>
      <c r="C178" s="99"/>
      <c r="D178" s="96"/>
      <c r="E178" s="110"/>
      <c r="F178" s="27" t="s">
        <v>375</v>
      </c>
      <c r="G178" s="29" t="s">
        <v>376</v>
      </c>
      <c r="H178" s="6"/>
      <c r="I178" s="5"/>
      <c r="J178" s="5"/>
      <c r="K178" s="4"/>
      <c r="L178" s="6"/>
      <c r="M178" s="21"/>
      <c r="N178" s="21"/>
      <c r="O178" s="4"/>
      <c r="P178" s="6"/>
      <c r="Q178" s="21"/>
      <c r="R178" s="21"/>
      <c r="S178" s="4"/>
      <c r="T178" s="6"/>
      <c r="U178" s="5"/>
      <c r="V178" s="5"/>
      <c r="W178" s="4"/>
      <c r="X178" s="6"/>
      <c r="Y178" s="5"/>
      <c r="Z178" s="5"/>
      <c r="AA178" s="4">
        <f t="shared" si="4"/>
        <v>0</v>
      </c>
    </row>
    <row r="179" spans="2:27">
      <c r="B179" s="93"/>
      <c r="C179" s="99"/>
      <c r="D179" s="96"/>
      <c r="E179" s="110"/>
      <c r="F179" s="27" t="s">
        <v>377</v>
      </c>
      <c r="G179" s="29" t="s">
        <v>378</v>
      </c>
      <c r="H179" s="6"/>
      <c r="I179" s="5"/>
      <c r="J179" s="5"/>
      <c r="K179" s="4"/>
      <c r="L179" s="6"/>
      <c r="M179" s="21"/>
      <c r="N179" s="21"/>
      <c r="O179" s="4"/>
      <c r="P179" s="6"/>
      <c r="Q179" s="21"/>
      <c r="R179" s="21"/>
      <c r="S179" s="4"/>
      <c r="T179" s="6"/>
      <c r="U179" s="5"/>
      <c r="V179" s="5"/>
      <c r="W179" s="4"/>
      <c r="X179" s="6"/>
      <c r="Y179" s="5"/>
      <c r="Z179" s="5"/>
      <c r="AA179" s="4">
        <f t="shared" si="4"/>
        <v>0</v>
      </c>
    </row>
    <row r="180" spans="2:27" ht="13.8" thickBot="1">
      <c r="B180" s="94"/>
      <c r="C180" s="108"/>
      <c r="D180" s="97"/>
      <c r="E180" s="111"/>
      <c r="F180" s="35" t="s">
        <v>379</v>
      </c>
      <c r="G180" s="36" t="s">
        <v>235</v>
      </c>
      <c r="H180" s="6"/>
      <c r="I180" s="5"/>
      <c r="J180" s="5"/>
      <c r="K180" s="4"/>
      <c r="L180" s="6"/>
      <c r="M180" s="21"/>
      <c r="N180" s="21"/>
      <c r="O180" s="4"/>
      <c r="P180" s="6"/>
      <c r="Q180" s="21"/>
      <c r="R180" s="21"/>
      <c r="S180" s="4"/>
      <c r="T180" s="6"/>
      <c r="U180" s="5"/>
      <c r="V180" s="5"/>
      <c r="W180" s="4"/>
      <c r="X180" s="6"/>
      <c r="Y180" s="5"/>
      <c r="Z180" s="5"/>
      <c r="AA180" s="4">
        <f t="shared" si="4"/>
        <v>0</v>
      </c>
    </row>
    <row r="181" spans="2:27">
      <c r="B181" s="92">
        <v>6</v>
      </c>
      <c r="C181" s="107" t="s">
        <v>32</v>
      </c>
      <c r="D181" s="95">
        <v>6.1</v>
      </c>
      <c r="E181" s="109" t="s">
        <v>37</v>
      </c>
      <c r="F181" s="33" t="s">
        <v>380</v>
      </c>
      <c r="G181" s="34" t="s">
        <v>381</v>
      </c>
      <c r="H181" s="6"/>
      <c r="I181" s="5"/>
      <c r="J181" s="5"/>
      <c r="K181" s="4"/>
      <c r="L181" s="6"/>
      <c r="M181" s="21"/>
      <c r="N181" s="21"/>
      <c r="O181" s="4"/>
      <c r="P181" s="6"/>
      <c r="Q181" s="21"/>
      <c r="R181" s="21"/>
      <c r="S181" s="4"/>
      <c r="T181" s="6"/>
      <c r="U181" s="5"/>
      <c r="V181" s="5"/>
      <c r="W181" s="4"/>
      <c r="X181" s="6"/>
      <c r="Y181" s="5"/>
      <c r="Z181" s="5"/>
      <c r="AA181" s="4">
        <f t="shared" si="4"/>
        <v>0</v>
      </c>
    </row>
    <row r="182" spans="2:27">
      <c r="B182" s="93"/>
      <c r="C182" s="99"/>
      <c r="D182" s="96"/>
      <c r="E182" s="110"/>
      <c r="F182" s="27" t="s">
        <v>382</v>
      </c>
      <c r="G182" s="29" t="s">
        <v>383</v>
      </c>
      <c r="H182" s="6"/>
      <c r="I182" s="5"/>
      <c r="J182" s="5"/>
      <c r="K182" s="4"/>
      <c r="L182" s="6"/>
      <c r="M182" s="21"/>
      <c r="N182" s="21"/>
      <c r="O182" s="4"/>
      <c r="P182" s="6"/>
      <c r="Q182" s="21"/>
      <c r="R182" s="21"/>
      <c r="S182" s="4"/>
      <c r="T182" s="6"/>
      <c r="U182" s="5"/>
      <c r="V182" s="5"/>
      <c r="W182" s="4"/>
      <c r="X182" s="6"/>
      <c r="Y182" s="5"/>
      <c r="Z182" s="5"/>
      <c r="AA182" s="4">
        <f t="shared" si="4"/>
        <v>0</v>
      </c>
    </row>
    <row r="183" spans="2:27" ht="13.8" thickBot="1">
      <c r="B183" s="93"/>
      <c r="C183" s="99"/>
      <c r="D183" s="97"/>
      <c r="E183" s="111"/>
      <c r="F183" s="35" t="s">
        <v>384</v>
      </c>
      <c r="G183" s="36" t="s">
        <v>385</v>
      </c>
      <c r="H183" s="6"/>
      <c r="I183" s="5"/>
      <c r="J183" s="5"/>
      <c r="K183" s="4"/>
      <c r="L183" s="6"/>
      <c r="M183" s="21"/>
      <c r="N183" s="21"/>
      <c r="O183" s="4"/>
      <c r="P183" s="6"/>
      <c r="Q183" s="21"/>
      <c r="R183" s="21"/>
      <c r="S183" s="4"/>
      <c r="T183" s="6"/>
      <c r="U183" s="5"/>
      <c r="V183" s="5"/>
      <c r="W183" s="4"/>
      <c r="X183" s="6"/>
      <c r="Y183" s="5"/>
      <c r="Z183" s="5"/>
      <c r="AA183" s="4">
        <f t="shared" si="4"/>
        <v>0</v>
      </c>
    </row>
    <row r="184" spans="2:27">
      <c r="B184" s="93"/>
      <c r="C184" s="99"/>
      <c r="D184" s="95">
        <v>6.2</v>
      </c>
      <c r="E184" s="109" t="s">
        <v>33</v>
      </c>
      <c r="F184" s="51" t="s">
        <v>116</v>
      </c>
      <c r="G184" s="52" t="s">
        <v>117</v>
      </c>
      <c r="H184" s="6">
        <v>116</v>
      </c>
      <c r="I184" s="5"/>
      <c r="J184" s="5">
        <f>+H184/$H$11</f>
        <v>0.18709677419354839</v>
      </c>
      <c r="K184" s="4"/>
      <c r="L184" s="6">
        <v>237</v>
      </c>
      <c r="M184" s="21"/>
      <c r="N184" s="21">
        <f>+L184/$L$11</f>
        <v>0.43327239488117003</v>
      </c>
      <c r="O184" s="4"/>
      <c r="P184" s="6">
        <v>206</v>
      </c>
      <c r="Q184" s="21"/>
      <c r="R184" s="21">
        <f>+P184/$P$11</f>
        <v>0.11976744186046512</v>
      </c>
      <c r="S184" s="4"/>
      <c r="T184" s="6">
        <v>168</v>
      </c>
      <c r="U184" s="5"/>
      <c r="V184" s="5">
        <f>+T184/$T$11</f>
        <v>0.11881188118811881</v>
      </c>
      <c r="W184" s="4"/>
      <c r="X184" s="6">
        <v>365</v>
      </c>
      <c r="Y184" s="5">
        <v>21182</v>
      </c>
      <c r="Z184" s="5">
        <f>+X184/$X$11</f>
        <v>0.14559234144395691</v>
      </c>
      <c r="AA184" s="4">
        <f t="shared" si="4"/>
        <v>7731430</v>
      </c>
    </row>
    <row r="185" spans="2:27">
      <c r="B185" s="93"/>
      <c r="C185" s="99"/>
      <c r="D185" s="96"/>
      <c r="E185" s="110"/>
      <c r="F185" s="41" t="s">
        <v>118</v>
      </c>
      <c r="G185" s="42" t="s">
        <v>119</v>
      </c>
      <c r="H185" s="6"/>
      <c r="I185" s="5"/>
      <c r="J185" s="5"/>
      <c r="K185" s="4"/>
      <c r="L185" s="6"/>
      <c r="M185" s="21"/>
      <c r="N185" s="21"/>
      <c r="O185" s="4"/>
      <c r="P185" s="6"/>
      <c r="Q185" s="21"/>
      <c r="R185" s="21"/>
      <c r="S185" s="4"/>
      <c r="T185" s="6"/>
      <c r="U185" s="5"/>
      <c r="V185" s="5"/>
      <c r="W185" s="4"/>
      <c r="X185" s="6"/>
      <c r="Y185" s="5"/>
      <c r="Z185" s="5"/>
      <c r="AA185" s="4">
        <f t="shared" si="4"/>
        <v>0</v>
      </c>
    </row>
    <row r="186" spans="2:27">
      <c r="B186" s="93"/>
      <c r="C186" s="99"/>
      <c r="D186" s="96"/>
      <c r="E186" s="110"/>
      <c r="F186" s="41" t="s">
        <v>186</v>
      </c>
      <c r="G186" s="42" t="s">
        <v>187</v>
      </c>
      <c r="H186" s="6">
        <v>87</v>
      </c>
      <c r="I186" s="5"/>
      <c r="J186" s="5">
        <f>+H186/$H$11</f>
        <v>0.14032258064516129</v>
      </c>
      <c r="K186" s="4"/>
      <c r="L186" s="6">
        <v>26</v>
      </c>
      <c r="M186" s="21"/>
      <c r="N186" s="21">
        <f>+L186/$L$11</f>
        <v>4.7531992687385741E-2</v>
      </c>
      <c r="O186" s="4"/>
      <c r="P186" s="6">
        <v>5</v>
      </c>
      <c r="Q186" s="21"/>
      <c r="R186" s="21">
        <f>+P186/$P$11</f>
        <v>2.9069767441860465E-3</v>
      </c>
      <c r="S186" s="4"/>
      <c r="T186" s="6">
        <v>42</v>
      </c>
      <c r="U186" s="5"/>
      <c r="V186" s="5">
        <f>+T186/$T$11</f>
        <v>2.9702970297029702E-2</v>
      </c>
      <c r="W186" s="4"/>
      <c r="X186" s="6">
        <v>7</v>
      </c>
      <c r="Y186" s="5">
        <v>21182</v>
      </c>
      <c r="Z186" s="5">
        <f>+X186/$X$11</f>
        <v>2.7921818907060232E-3</v>
      </c>
      <c r="AA186" s="4">
        <f t="shared" si="4"/>
        <v>148274</v>
      </c>
    </row>
    <row r="187" spans="2:27">
      <c r="B187" s="93"/>
      <c r="C187" s="99"/>
      <c r="D187" s="96"/>
      <c r="E187" s="110"/>
      <c r="F187" s="41" t="s">
        <v>188</v>
      </c>
      <c r="G187" s="42" t="s">
        <v>189</v>
      </c>
      <c r="H187" s="6">
        <v>23</v>
      </c>
      <c r="I187" s="5"/>
      <c r="J187" s="5">
        <f>+H187/$H$11</f>
        <v>3.7096774193548385E-2</v>
      </c>
      <c r="K187" s="4"/>
      <c r="L187" s="6">
        <v>48</v>
      </c>
      <c r="M187" s="21"/>
      <c r="N187" s="21">
        <f>+L187/$L$11</f>
        <v>8.7751371115173671E-2</v>
      </c>
      <c r="O187" s="4"/>
      <c r="P187" s="6">
        <v>36</v>
      </c>
      <c r="Q187" s="21"/>
      <c r="R187" s="21">
        <f>+P187/$P$11</f>
        <v>2.0930232558139535E-2</v>
      </c>
      <c r="S187" s="4"/>
      <c r="T187" s="6">
        <v>37</v>
      </c>
      <c r="U187" s="5"/>
      <c r="V187" s="5">
        <f>+T187/$T$11</f>
        <v>2.6166902404526168E-2</v>
      </c>
      <c r="W187" s="4"/>
      <c r="X187" s="6">
        <v>70</v>
      </c>
      <c r="Y187" s="5">
        <v>21182</v>
      </c>
      <c r="Z187" s="5">
        <f>+X187/$X$11</f>
        <v>2.792181890706023E-2</v>
      </c>
      <c r="AA187" s="4">
        <f t="shared" si="4"/>
        <v>1482740</v>
      </c>
    </row>
    <row r="188" spans="2:27" ht="13.8" thickBot="1">
      <c r="B188" s="93"/>
      <c r="C188" s="99"/>
      <c r="D188" s="97"/>
      <c r="E188" s="111"/>
      <c r="F188" s="35" t="s">
        <v>386</v>
      </c>
      <c r="G188" s="36" t="s">
        <v>387</v>
      </c>
      <c r="H188" s="6"/>
      <c r="I188" s="5"/>
      <c r="J188" s="5"/>
      <c r="K188" s="4"/>
      <c r="L188" s="6"/>
      <c r="M188" s="21"/>
      <c r="N188" s="21"/>
      <c r="O188" s="4"/>
      <c r="P188" s="6"/>
      <c r="Q188" s="21"/>
      <c r="R188" s="21"/>
      <c r="S188" s="4"/>
      <c r="T188" s="6"/>
      <c r="U188" s="5"/>
      <c r="V188" s="5"/>
      <c r="W188" s="4"/>
      <c r="X188" s="6"/>
      <c r="Y188" s="5"/>
      <c r="Z188" s="5"/>
      <c r="AA188" s="4">
        <f t="shared" si="4"/>
        <v>0</v>
      </c>
    </row>
    <row r="189" spans="2:27" ht="27" thickBot="1">
      <c r="B189" s="93"/>
      <c r="C189" s="99"/>
      <c r="D189" s="49">
        <v>6.3</v>
      </c>
      <c r="E189" s="50" t="s">
        <v>34</v>
      </c>
      <c r="F189" s="43">
        <v>715</v>
      </c>
      <c r="G189" s="44" t="s">
        <v>49</v>
      </c>
      <c r="H189" s="6"/>
      <c r="I189" s="5"/>
      <c r="J189" s="5"/>
      <c r="K189" s="4"/>
      <c r="L189" s="6"/>
      <c r="M189" s="21"/>
      <c r="N189" s="21"/>
      <c r="O189" s="4"/>
      <c r="P189" s="6"/>
      <c r="Q189" s="21"/>
      <c r="R189" s="21"/>
      <c r="S189" s="4"/>
      <c r="T189" s="6"/>
      <c r="U189" s="5"/>
      <c r="V189" s="5"/>
      <c r="W189" s="4"/>
      <c r="X189" s="6"/>
      <c r="Y189" s="5"/>
      <c r="Z189" s="5"/>
      <c r="AA189" s="4">
        <f t="shared" si="4"/>
        <v>0</v>
      </c>
    </row>
    <row r="190" spans="2:27" ht="13.8" thickBot="1">
      <c r="B190" s="93"/>
      <c r="C190" s="99"/>
      <c r="D190" s="49">
        <v>6.4</v>
      </c>
      <c r="E190" s="50" t="s">
        <v>35</v>
      </c>
      <c r="F190" s="43" t="s">
        <v>388</v>
      </c>
      <c r="G190" s="53" t="s">
        <v>389</v>
      </c>
      <c r="H190" s="6"/>
      <c r="I190" s="5"/>
      <c r="J190" s="5"/>
      <c r="K190" s="4"/>
      <c r="L190" s="6"/>
      <c r="M190" s="21"/>
      <c r="N190" s="21"/>
      <c r="O190" s="4"/>
      <c r="P190" s="6"/>
      <c r="Q190" s="21"/>
      <c r="R190" s="21"/>
      <c r="S190" s="4"/>
      <c r="T190" s="6"/>
      <c r="U190" s="5"/>
      <c r="V190" s="5"/>
      <c r="W190" s="4"/>
      <c r="X190" s="6"/>
      <c r="Y190" s="5"/>
      <c r="Z190" s="5"/>
      <c r="AA190" s="4">
        <f t="shared" si="4"/>
        <v>0</v>
      </c>
    </row>
    <row r="191" spans="2:27">
      <c r="B191" s="93"/>
      <c r="C191" s="99"/>
      <c r="D191" s="95">
        <v>6.5</v>
      </c>
      <c r="E191" s="109" t="s">
        <v>36</v>
      </c>
      <c r="F191" s="33" t="s">
        <v>390</v>
      </c>
      <c r="G191" s="34" t="s">
        <v>391</v>
      </c>
      <c r="H191" s="6"/>
      <c r="I191" s="5"/>
      <c r="J191" s="5"/>
      <c r="K191" s="4"/>
      <c r="L191" s="6"/>
      <c r="M191" s="21"/>
      <c r="N191" s="21"/>
      <c r="O191" s="4"/>
      <c r="P191" s="6"/>
      <c r="Q191" s="21"/>
      <c r="R191" s="21"/>
      <c r="S191" s="4"/>
      <c r="T191" s="6"/>
      <c r="U191" s="5"/>
      <c r="V191" s="5"/>
      <c r="W191" s="4"/>
      <c r="X191" s="6"/>
      <c r="Y191" s="5"/>
      <c r="Z191" s="5"/>
      <c r="AA191" s="4">
        <f t="shared" si="4"/>
        <v>0</v>
      </c>
    </row>
    <row r="192" spans="2:27" ht="13.8" thickBot="1">
      <c r="B192" s="93"/>
      <c r="C192" s="99"/>
      <c r="D192" s="97"/>
      <c r="E192" s="111"/>
      <c r="F192" s="35" t="s">
        <v>392</v>
      </c>
      <c r="G192" s="36" t="s">
        <v>393</v>
      </c>
      <c r="H192" s="6"/>
      <c r="I192" s="5"/>
      <c r="J192" s="5"/>
      <c r="K192" s="4"/>
      <c r="L192" s="6"/>
      <c r="M192" s="21"/>
      <c r="N192" s="21"/>
      <c r="O192" s="4"/>
      <c r="P192" s="6"/>
      <c r="Q192" s="21"/>
      <c r="R192" s="21"/>
      <c r="S192" s="4"/>
      <c r="T192" s="6"/>
      <c r="U192" s="5"/>
      <c r="V192" s="5"/>
      <c r="W192" s="4"/>
      <c r="X192" s="6"/>
      <c r="Y192" s="5"/>
      <c r="Z192" s="5"/>
      <c r="AA192" s="4">
        <f t="shared" si="4"/>
        <v>0</v>
      </c>
    </row>
    <row r="193" spans="2:28" ht="13.8" thickBot="1">
      <c r="B193" s="93"/>
      <c r="C193" s="99"/>
      <c r="D193" s="49">
        <v>6.6</v>
      </c>
      <c r="E193" s="50" t="s">
        <v>38</v>
      </c>
      <c r="F193" s="43" t="s">
        <v>394</v>
      </c>
      <c r="G193" s="53" t="s">
        <v>157</v>
      </c>
      <c r="H193" s="6"/>
      <c r="I193" s="5"/>
      <c r="J193" s="5"/>
      <c r="K193" s="4"/>
      <c r="L193" s="6"/>
      <c r="M193" s="21"/>
      <c r="N193" s="21"/>
      <c r="O193" s="4"/>
      <c r="P193" s="6"/>
      <c r="Q193" s="21"/>
      <c r="R193" s="21"/>
      <c r="S193" s="4"/>
      <c r="T193" s="6"/>
      <c r="U193" s="5"/>
      <c r="V193" s="5"/>
      <c r="W193" s="4"/>
      <c r="X193" s="6"/>
      <c r="Y193" s="5"/>
      <c r="Z193" s="5"/>
      <c r="AA193" s="4">
        <f t="shared" si="4"/>
        <v>0</v>
      </c>
    </row>
    <row r="194" spans="2:28" ht="13.8" thickBot="1">
      <c r="B194" s="93"/>
      <c r="C194" s="99"/>
      <c r="D194" s="49">
        <v>6.7</v>
      </c>
      <c r="E194" s="50" t="s">
        <v>39</v>
      </c>
      <c r="F194" s="43" t="s">
        <v>395</v>
      </c>
      <c r="G194" s="53" t="s">
        <v>396</v>
      </c>
      <c r="H194" s="6">
        <v>637</v>
      </c>
      <c r="I194" s="5"/>
      <c r="J194" s="5">
        <f>+H194/$H$11</f>
        <v>1.0274193548387096</v>
      </c>
      <c r="K194" s="4"/>
      <c r="L194" s="6">
        <v>1026</v>
      </c>
      <c r="M194" s="21"/>
      <c r="N194" s="21">
        <f>+L194/$L$11</f>
        <v>1.8756855575868372</v>
      </c>
      <c r="O194" s="4"/>
      <c r="P194" s="6">
        <v>1961</v>
      </c>
      <c r="Q194" s="21"/>
      <c r="R194" s="21">
        <f>+P194/$P$11</f>
        <v>1.1401162790697674</v>
      </c>
      <c r="S194" s="4"/>
      <c r="T194" s="6">
        <v>2709</v>
      </c>
      <c r="U194" s="5"/>
      <c r="V194" s="5">
        <f>+T194/$T$11</f>
        <v>1.9158415841584158</v>
      </c>
      <c r="W194" s="4"/>
      <c r="X194" s="6">
        <v>5132</v>
      </c>
      <c r="Y194" s="5"/>
      <c r="Z194" s="5">
        <f>+X194/$X$11</f>
        <v>2.0470682090147587</v>
      </c>
      <c r="AA194" s="4">
        <f t="shared" si="4"/>
        <v>0</v>
      </c>
    </row>
    <row r="195" spans="2:28" ht="27" thickBot="1">
      <c r="B195" s="94"/>
      <c r="C195" s="99"/>
      <c r="D195" s="87">
        <v>6.8</v>
      </c>
      <c r="E195" s="86" t="s">
        <v>40</v>
      </c>
      <c r="F195" s="54">
        <v>716</v>
      </c>
      <c r="G195" s="55" t="s">
        <v>49</v>
      </c>
      <c r="H195" s="6"/>
      <c r="I195" s="5"/>
      <c r="J195" s="5"/>
      <c r="K195" s="4"/>
      <c r="L195" s="6"/>
      <c r="M195" s="21"/>
      <c r="N195" s="21"/>
      <c r="O195" s="4"/>
      <c r="P195" s="6"/>
      <c r="Q195" s="21"/>
      <c r="R195" s="21"/>
      <c r="S195" s="4"/>
      <c r="T195" s="6"/>
      <c r="U195" s="5"/>
      <c r="V195" s="5"/>
      <c r="W195" s="4"/>
      <c r="X195" s="6"/>
      <c r="Y195" s="5"/>
      <c r="Z195" s="5"/>
      <c r="AA195" s="4">
        <f t="shared" si="4"/>
        <v>0</v>
      </c>
    </row>
    <row r="196" spans="2:28">
      <c r="B196" s="92">
        <v>7</v>
      </c>
      <c r="C196" s="98" t="s">
        <v>41</v>
      </c>
      <c r="D196" s="95">
        <v>7.2</v>
      </c>
      <c r="E196" s="109" t="s">
        <v>42</v>
      </c>
      <c r="F196" s="33">
        <v>907</v>
      </c>
      <c r="G196" s="39" t="s">
        <v>1</v>
      </c>
      <c r="H196" s="6"/>
      <c r="I196" s="5"/>
      <c r="J196" s="5"/>
      <c r="K196" s="4"/>
      <c r="L196" s="6"/>
      <c r="M196" s="21"/>
      <c r="N196" s="21"/>
      <c r="O196" s="4"/>
      <c r="P196" s="6"/>
      <c r="Q196" s="21"/>
      <c r="R196" s="21"/>
      <c r="S196" s="4"/>
      <c r="T196" s="6"/>
      <c r="U196" s="5"/>
      <c r="V196" s="5"/>
      <c r="W196" s="4"/>
      <c r="X196" s="6"/>
      <c r="Y196" s="5"/>
      <c r="Z196" s="5"/>
      <c r="AA196" s="4">
        <f t="shared" si="4"/>
        <v>0</v>
      </c>
    </row>
    <row r="197" spans="2:28" ht="13.8" thickBot="1">
      <c r="B197" s="93"/>
      <c r="C197" s="99"/>
      <c r="D197" s="97"/>
      <c r="E197" s="111"/>
      <c r="F197" s="35">
        <v>908</v>
      </c>
      <c r="G197" s="45" t="s">
        <v>2</v>
      </c>
      <c r="H197" s="6"/>
      <c r="I197" s="5"/>
      <c r="J197" s="5"/>
      <c r="K197" s="4"/>
      <c r="L197" s="6"/>
      <c r="M197" s="21"/>
      <c r="N197" s="21"/>
      <c r="O197" s="4"/>
      <c r="P197" s="6"/>
      <c r="Q197" s="21"/>
      <c r="R197" s="21"/>
      <c r="S197" s="4"/>
      <c r="T197" s="6"/>
      <c r="U197" s="5"/>
      <c r="V197" s="5"/>
      <c r="W197" s="4"/>
      <c r="X197" s="6"/>
      <c r="Y197" s="5"/>
      <c r="Z197" s="5"/>
      <c r="AA197" s="4">
        <f t="shared" si="4"/>
        <v>0</v>
      </c>
    </row>
    <row r="198" spans="2:28">
      <c r="B198" s="93"/>
      <c r="C198" s="99"/>
      <c r="D198" s="95">
        <v>7.1</v>
      </c>
      <c r="E198" s="110" t="s">
        <v>43</v>
      </c>
      <c r="F198" s="37" t="s">
        <v>397</v>
      </c>
      <c r="G198" s="38" t="s">
        <v>398</v>
      </c>
      <c r="H198" s="6"/>
      <c r="I198" s="5"/>
      <c r="J198" s="5"/>
      <c r="K198" s="4"/>
      <c r="L198" s="6"/>
      <c r="M198" s="21"/>
      <c r="N198" s="21"/>
      <c r="O198" s="4"/>
      <c r="P198" s="6"/>
      <c r="Q198" s="21"/>
      <c r="R198" s="21"/>
      <c r="S198" s="4"/>
      <c r="T198" s="6"/>
      <c r="U198" s="5"/>
      <c r="V198" s="5"/>
      <c r="W198" s="4"/>
      <c r="X198" s="6"/>
      <c r="Y198" s="5"/>
      <c r="Z198" s="5"/>
      <c r="AA198" s="4">
        <f t="shared" si="4"/>
        <v>0</v>
      </c>
    </row>
    <row r="199" spans="2:28" ht="13.8" thickBot="1">
      <c r="B199" s="94"/>
      <c r="C199" s="100"/>
      <c r="D199" s="97"/>
      <c r="E199" s="111"/>
      <c r="F199" s="35" t="s">
        <v>399</v>
      </c>
      <c r="G199" s="36" t="s">
        <v>400</v>
      </c>
      <c r="H199" s="6"/>
      <c r="I199" s="5"/>
      <c r="J199" s="5"/>
      <c r="K199" s="4"/>
      <c r="L199" s="6"/>
      <c r="M199" s="21"/>
      <c r="N199" s="21"/>
      <c r="O199" s="4"/>
      <c r="P199" s="6"/>
      <c r="Q199" s="21"/>
      <c r="R199" s="21"/>
      <c r="S199" s="4"/>
      <c r="T199" s="6"/>
      <c r="U199" s="5"/>
      <c r="V199" s="5"/>
      <c r="W199" s="4"/>
      <c r="X199" s="6"/>
      <c r="Y199" s="5"/>
      <c r="Z199" s="5"/>
      <c r="AA199" s="4">
        <f t="shared" si="4"/>
        <v>0</v>
      </c>
    </row>
    <row r="200" spans="2:28" ht="15" thickBot="1">
      <c r="G200" s="2"/>
      <c r="H200" s="56"/>
      <c r="I200" s="57"/>
      <c r="J200" s="57"/>
      <c r="K200" s="3">
        <f>SUM(K14:K199)</f>
        <v>0</v>
      </c>
      <c r="L200" s="56"/>
      <c r="M200" s="57"/>
      <c r="N200" s="57"/>
      <c r="O200" s="3">
        <f>SUM(O14:O199)</f>
        <v>0</v>
      </c>
      <c r="P200" s="56"/>
      <c r="Q200" s="57"/>
      <c r="R200" s="57"/>
      <c r="S200" s="3">
        <f>SUM(S14:S199)</f>
        <v>0</v>
      </c>
      <c r="T200" s="56"/>
      <c r="U200" s="57"/>
      <c r="V200" s="57"/>
      <c r="W200" s="3">
        <f>SUM(W14:W199)</f>
        <v>0</v>
      </c>
      <c r="X200" s="56"/>
      <c r="Y200" s="57"/>
      <c r="Z200" s="57"/>
      <c r="AA200" s="3">
        <f>SUM(AA14:AA199)</f>
        <v>525287251</v>
      </c>
      <c r="AB200" s="2"/>
    </row>
    <row r="201" spans="2:28" ht="15" thickBot="1"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</row>
    <row r="202" spans="2:28" ht="13.8" thickBot="1">
      <c r="C202" s="104" t="s">
        <v>403</v>
      </c>
      <c r="D202" s="105"/>
      <c r="E202" s="105"/>
      <c r="F202" s="105"/>
      <c r="G202" s="105"/>
      <c r="H202" s="106"/>
      <c r="K202" s="1">
        <f>+I11-K200</f>
        <v>115273338</v>
      </c>
      <c r="O202" s="1">
        <f>+M11-O200</f>
        <v>199655960</v>
      </c>
      <c r="S202" s="1">
        <f>+Q11-S200</f>
        <v>327364407</v>
      </c>
      <c r="W202" s="1">
        <f>+U11-W200</f>
        <v>338138210</v>
      </c>
      <c r="AA202" s="1">
        <f>+Y11-AA200</f>
        <v>22289636</v>
      </c>
    </row>
  </sheetData>
  <mergeCells count="112">
    <mergeCell ref="B181:B195"/>
    <mergeCell ref="C181:C195"/>
    <mergeCell ref="D181:D183"/>
    <mergeCell ref="E181:E183"/>
    <mergeCell ref="D184:D188"/>
    <mergeCell ref="E184:E188"/>
    <mergeCell ref="C202:H202"/>
    <mergeCell ref="D191:D192"/>
    <mergeCell ref="E191:E192"/>
    <mergeCell ref="B196:B199"/>
    <mergeCell ref="C196:C199"/>
    <mergeCell ref="D196:D197"/>
    <mergeCell ref="E196:E197"/>
    <mergeCell ref="D198:D199"/>
    <mergeCell ref="E198:E199"/>
    <mergeCell ref="B129:B165"/>
    <mergeCell ref="C129:C165"/>
    <mergeCell ref="D130:D165"/>
    <mergeCell ref="E130:E165"/>
    <mergeCell ref="B166:B180"/>
    <mergeCell ref="C166:C180"/>
    <mergeCell ref="D166:D167"/>
    <mergeCell ref="E166:E167"/>
    <mergeCell ref="D168:D170"/>
    <mergeCell ref="E168:E170"/>
    <mergeCell ref="D171:D174"/>
    <mergeCell ref="E171:E174"/>
    <mergeCell ref="D175:D180"/>
    <mergeCell ref="E175:E180"/>
    <mergeCell ref="D121:D122"/>
    <mergeCell ref="E121:E122"/>
    <mergeCell ref="D123:D126"/>
    <mergeCell ref="E123:E126"/>
    <mergeCell ref="D127:D128"/>
    <mergeCell ref="E127:E128"/>
    <mergeCell ref="B112:B128"/>
    <mergeCell ref="C112:C128"/>
    <mergeCell ref="D112:D114"/>
    <mergeCell ref="E112:E114"/>
    <mergeCell ref="D115:D116"/>
    <mergeCell ref="E115:E116"/>
    <mergeCell ref="D117:D118"/>
    <mergeCell ref="E117:E118"/>
    <mergeCell ref="D119:D120"/>
    <mergeCell ref="E119:E120"/>
    <mergeCell ref="B23:B111"/>
    <mergeCell ref="C23:C111"/>
    <mergeCell ref="D23:D26"/>
    <mergeCell ref="E23:E26"/>
    <mergeCell ref="D28:D31"/>
    <mergeCell ref="E28:E31"/>
    <mergeCell ref="D33:D111"/>
    <mergeCell ref="E33:E111"/>
    <mergeCell ref="Y12:Y13"/>
    <mergeCell ref="K12:K13"/>
    <mergeCell ref="L12:L13"/>
    <mergeCell ref="AA12:AA13"/>
    <mergeCell ref="B14:B22"/>
    <mergeCell ref="C14:C22"/>
    <mergeCell ref="D14:D19"/>
    <mergeCell ref="E14:E19"/>
    <mergeCell ref="D20:D22"/>
    <mergeCell ref="E20:E22"/>
    <mergeCell ref="S12:S13"/>
    <mergeCell ref="T12:T13"/>
    <mergeCell ref="U12:U13"/>
    <mergeCell ref="V12:V13"/>
    <mergeCell ref="W12:W13"/>
    <mergeCell ref="X12:X13"/>
    <mergeCell ref="M12:M13"/>
    <mergeCell ref="N12:N13"/>
    <mergeCell ref="O12:O13"/>
    <mergeCell ref="P12:P13"/>
    <mergeCell ref="Q12:Q13"/>
    <mergeCell ref="R12:R13"/>
    <mergeCell ref="C12:G12"/>
    <mergeCell ref="H12:H13"/>
    <mergeCell ref="I12:I13"/>
    <mergeCell ref="J12:J13"/>
    <mergeCell ref="S9:S10"/>
    <mergeCell ref="T9:T10"/>
    <mergeCell ref="L9:L10"/>
    <mergeCell ref="M9:M10"/>
    <mergeCell ref="N9:N10"/>
    <mergeCell ref="O9:O10"/>
    <mergeCell ref="P9:P10"/>
    <mergeCell ref="Q9:Q10"/>
    <mergeCell ref="Z12:Z13"/>
    <mergeCell ref="C5:K5"/>
    <mergeCell ref="H7:K7"/>
    <mergeCell ref="L7:O7"/>
    <mergeCell ref="P7:S7"/>
    <mergeCell ref="T7:W7"/>
    <mergeCell ref="X7:AA7"/>
    <mergeCell ref="X9:X10"/>
    <mergeCell ref="Y9:Y10"/>
    <mergeCell ref="Z9:Z10"/>
    <mergeCell ref="AA9:AA10"/>
    <mergeCell ref="U9:U10"/>
    <mergeCell ref="V9:V10"/>
    <mergeCell ref="W9:W10"/>
    <mergeCell ref="C8:G11"/>
    <mergeCell ref="H8:K8"/>
    <mergeCell ref="L8:O8"/>
    <mergeCell ref="P8:S8"/>
    <mergeCell ref="T8:W8"/>
    <mergeCell ref="X8:AA8"/>
    <mergeCell ref="H9:H10"/>
    <mergeCell ref="I9:I10"/>
    <mergeCell ref="J9:J10"/>
    <mergeCell ref="K9:K10"/>
    <mergeCell ref="R9:R10"/>
  </mergeCells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>
  <dimension ref="B1:AB202"/>
  <sheetViews>
    <sheetView topLeftCell="F6" zoomScale="80" zoomScaleNormal="80" zoomScalePageLayoutView="80" workbookViewId="0">
      <pane xSplit="2" ySplit="8" topLeftCell="H155" activePane="bottomRight" state="frozen"/>
      <selection activeCell="F6" sqref="F6"/>
      <selection pane="topRight" activeCell="H6" sqref="H6"/>
      <selection pane="bottomLeft" activeCell="F14" sqref="F14"/>
      <selection pane="bottomRight" activeCell="H195" sqref="H195"/>
    </sheetView>
  </sheetViews>
  <sheetFormatPr baseColWidth="10" defaultColWidth="10.77734375" defaultRowHeight="13.2"/>
  <cols>
    <col min="1" max="2" width="4.6640625" style="1" customWidth="1"/>
    <col min="3" max="3" width="35.44140625" style="1" customWidth="1"/>
    <col min="4" max="4" width="4.6640625" style="1" customWidth="1"/>
    <col min="5" max="5" width="28.6640625" style="1" customWidth="1"/>
    <col min="6" max="6" width="4.77734375" style="1" customWidth="1"/>
    <col min="7" max="7" width="45" style="1" customWidth="1"/>
    <col min="8" max="27" width="15.6640625" style="1" customWidth="1"/>
    <col min="28" max="36" width="15.44140625" style="1" customWidth="1"/>
    <col min="37" max="37" width="4.109375" style="1" customWidth="1"/>
    <col min="38" max="46" width="15.44140625" style="1" customWidth="1"/>
    <col min="47" max="47" width="4.109375" style="1" customWidth="1"/>
    <col min="48" max="56" width="15.44140625" style="1" customWidth="1"/>
    <col min="57" max="57" width="4.109375" style="1" customWidth="1"/>
    <col min="58" max="66" width="15.44140625" style="1" customWidth="1"/>
    <col min="67" max="67" width="4.109375" style="1" customWidth="1"/>
    <col min="68" max="76" width="15.44140625" style="1" customWidth="1"/>
    <col min="77" max="77" width="4.109375" style="1" customWidth="1"/>
    <col min="78" max="86" width="15.44140625" style="1" customWidth="1"/>
    <col min="87" max="16384" width="10.77734375" style="1"/>
  </cols>
  <sheetData>
    <row r="1" spans="2:28" ht="14.4">
      <c r="C1" s="19"/>
      <c r="D1" s="19"/>
      <c r="E1" s="19"/>
      <c r="F1" s="19"/>
      <c r="H1"/>
      <c r="I1"/>
      <c r="J1"/>
    </row>
    <row r="2" spans="2:28" ht="14.4">
      <c r="H2"/>
      <c r="I2"/>
      <c r="J2"/>
    </row>
    <row r="3" spans="2:28" ht="18">
      <c r="G3" s="20" t="s">
        <v>406</v>
      </c>
      <c r="H3"/>
      <c r="I3"/>
      <c r="J3"/>
    </row>
    <row r="4" spans="2:28" ht="13.8" thickBot="1"/>
    <row r="5" spans="2:28" ht="18.600000000000001" thickBot="1">
      <c r="C5" s="149" t="s">
        <v>405</v>
      </c>
      <c r="D5" s="150"/>
      <c r="E5" s="150"/>
      <c r="F5" s="150"/>
      <c r="G5" s="150"/>
      <c r="H5" s="150"/>
      <c r="I5" s="150"/>
      <c r="J5" s="150"/>
      <c r="K5" s="151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</row>
    <row r="6" spans="2:28" ht="15" thickBot="1">
      <c r="C6"/>
      <c r="D6"/>
      <c r="E6"/>
      <c r="F6"/>
      <c r="G6"/>
      <c r="H6"/>
    </row>
    <row r="7" spans="2:28" ht="13.8" thickBot="1">
      <c r="H7" s="128" t="s">
        <v>61</v>
      </c>
      <c r="I7" s="129"/>
      <c r="J7" s="129"/>
      <c r="K7" s="130"/>
      <c r="L7" s="128" t="s">
        <v>60</v>
      </c>
      <c r="M7" s="129"/>
      <c r="N7" s="129"/>
      <c r="O7" s="130"/>
      <c r="P7" s="128" t="s">
        <v>59</v>
      </c>
      <c r="Q7" s="129"/>
      <c r="R7" s="129"/>
      <c r="S7" s="130"/>
      <c r="T7" s="128" t="s">
        <v>58</v>
      </c>
      <c r="U7" s="129"/>
      <c r="V7" s="129"/>
      <c r="W7" s="130"/>
      <c r="X7" s="128" t="s">
        <v>57</v>
      </c>
      <c r="Y7" s="129"/>
      <c r="Z7" s="129"/>
      <c r="AA7" s="130"/>
    </row>
    <row r="8" spans="2:28" ht="13.8" thickBot="1">
      <c r="C8" s="131" t="s">
        <v>56</v>
      </c>
      <c r="D8" s="132"/>
      <c r="E8" s="133"/>
      <c r="F8" s="134"/>
      <c r="G8" s="135"/>
      <c r="H8" s="146" t="s">
        <v>54</v>
      </c>
      <c r="I8" s="147"/>
      <c r="J8" s="147"/>
      <c r="K8" s="148"/>
      <c r="L8" s="146" t="s">
        <v>54</v>
      </c>
      <c r="M8" s="147"/>
      <c r="N8" s="147"/>
      <c r="O8" s="148"/>
      <c r="P8" s="146" t="s">
        <v>54</v>
      </c>
      <c r="Q8" s="147"/>
      <c r="R8" s="147"/>
      <c r="S8" s="148"/>
      <c r="T8" s="146" t="s">
        <v>54</v>
      </c>
      <c r="U8" s="147"/>
      <c r="V8" s="147"/>
      <c r="W8" s="148"/>
      <c r="X8" s="146" t="s">
        <v>54</v>
      </c>
      <c r="Y8" s="147"/>
      <c r="Z8" s="147"/>
      <c r="AA8" s="148"/>
    </row>
    <row r="9" spans="2:28">
      <c r="C9" s="136"/>
      <c r="D9" s="137"/>
      <c r="E9" s="138"/>
      <c r="F9" s="139"/>
      <c r="G9" s="140"/>
      <c r="H9" s="126" t="s">
        <v>70</v>
      </c>
      <c r="I9" s="116" t="s">
        <v>64</v>
      </c>
      <c r="J9" s="116" t="s">
        <v>65</v>
      </c>
      <c r="K9" s="118" t="s">
        <v>53</v>
      </c>
      <c r="L9" s="126" t="s">
        <v>70</v>
      </c>
      <c r="M9" s="116" t="s">
        <v>64</v>
      </c>
      <c r="N9" s="116" t="s">
        <v>65</v>
      </c>
      <c r="O9" s="118" t="s">
        <v>53</v>
      </c>
      <c r="P9" s="126" t="s">
        <v>70</v>
      </c>
      <c r="Q9" s="116" t="s">
        <v>64</v>
      </c>
      <c r="R9" s="116" t="s">
        <v>65</v>
      </c>
      <c r="S9" s="118" t="s">
        <v>53</v>
      </c>
      <c r="T9" s="126" t="s">
        <v>70</v>
      </c>
      <c r="U9" s="116" t="s">
        <v>64</v>
      </c>
      <c r="V9" s="116" t="s">
        <v>65</v>
      </c>
      <c r="W9" s="118" t="s">
        <v>53</v>
      </c>
      <c r="X9" s="126" t="s">
        <v>70</v>
      </c>
      <c r="Y9" s="116" t="s">
        <v>64</v>
      </c>
      <c r="Z9" s="116" t="s">
        <v>65</v>
      </c>
      <c r="AA9" s="118" t="s">
        <v>53</v>
      </c>
    </row>
    <row r="10" spans="2:28" ht="13.8" thickBot="1">
      <c r="C10" s="136"/>
      <c r="D10" s="137"/>
      <c r="E10" s="138"/>
      <c r="F10" s="139"/>
      <c r="G10" s="140"/>
      <c r="H10" s="127"/>
      <c r="I10" s="125"/>
      <c r="J10" s="125"/>
      <c r="K10" s="119"/>
      <c r="L10" s="127"/>
      <c r="M10" s="117"/>
      <c r="N10" s="117"/>
      <c r="O10" s="119"/>
      <c r="P10" s="127"/>
      <c r="Q10" s="117"/>
      <c r="R10" s="117"/>
      <c r="S10" s="119"/>
      <c r="T10" s="127"/>
      <c r="U10" s="117"/>
      <c r="V10" s="117"/>
      <c r="W10" s="119"/>
      <c r="X10" s="127"/>
      <c r="Y10" s="117"/>
      <c r="Z10" s="117"/>
      <c r="AA10" s="119"/>
    </row>
    <row r="11" spans="2:28" ht="13.8" thickBot="1">
      <c r="C11" s="141"/>
      <c r="D11" s="142"/>
      <c r="E11" s="143"/>
      <c r="F11" s="144"/>
      <c r="G11" s="145"/>
      <c r="H11" s="15">
        <v>620</v>
      </c>
      <c r="I11" s="17">
        <v>51949269</v>
      </c>
      <c r="J11" s="17">
        <v>12710246</v>
      </c>
      <c r="K11" s="16">
        <f>+I11-J11</f>
        <v>39239023</v>
      </c>
      <c r="L11" s="26">
        <v>547</v>
      </c>
      <c r="M11" s="17">
        <f>33208491+12220118</f>
        <v>45428609</v>
      </c>
      <c r="N11" s="17">
        <v>17324953</v>
      </c>
      <c r="O11" s="16">
        <f>+M11-N11</f>
        <v>28103656</v>
      </c>
      <c r="P11" s="15">
        <v>1720</v>
      </c>
      <c r="Q11" s="17">
        <f>41021409+57056804</f>
        <v>98078213</v>
      </c>
      <c r="R11" s="17">
        <f>18793731-4294590</f>
        <v>14499141</v>
      </c>
      <c r="S11" s="16">
        <f>+Q11-R11</f>
        <v>83579072</v>
      </c>
      <c r="T11" s="26">
        <v>1414</v>
      </c>
      <c r="U11" s="17">
        <f>178176384+29634369</f>
        <v>207810753</v>
      </c>
      <c r="V11" s="17">
        <v>60131389</v>
      </c>
      <c r="W11" s="16">
        <f>+U11-V11</f>
        <v>147679364</v>
      </c>
      <c r="X11" s="26">
        <v>2507</v>
      </c>
      <c r="Y11" s="17">
        <f>278093718+12924612</f>
        <v>291018330</v>
      </c>
      <c r="Z11" s="17">
        <f>102812362-64751527</f>
        <v>38060835</v>
      </c>
      <c r="AA11" s="16">
        <f>+Y11-Z11</f>
        <v>252957495</v>
      </c>
      <c r="AB11" s="15"/>
    </row>
    <row r="12" spans="2:28" ht="14.4" thickBot="1">
      <c r="C12" s="120" t="s">
        <v>52</v>
      </c>
      <c r="D12" s="121"/>
      <c r="E12" s="122"/>
      <c r="F12" s="164"/>
      <c r="G12" s="165"/>
      <c r="H12" s="114" t="s">
        <v>71</v>
      </c>
      <c r="I12" s="116" t="s">
        <v>67</v>
      </c>
      <c r="J12" s="116" t="s">
        <v>68</v>
      </c>
      <c r="K12" s="118" t="s">
        <v>69</v>
      </c>
      <c r="L12" s="114" t="s">
        <v>71</v>
      </c>
      <c r="M12" s="116" t="s">
        <v>67</v>
      </c>
      <c r="N12" s="116" t="s">
        <v>68</v>
      </c>
      <c r="O12" s="118" t="s">
        <v>69</v>
      </c>
      <c r="P12" s="114" t="s">
        <v>71</v>
      </c>
      <c r="Q12" s="116" t="s">
        <v>67</v>
      </c>
      <c r="R12" s="116" t="s">
        <v>68</v>
      </c>
      <c r="S12" s="118" t="s">
        <v>69</v>
      </c>
      <c r="T12" s="114" t="s">
        <v>71</v>
      </c>
      <c r="U12" s="116" t="s">
        <v>67</v>
      </c>
      <c r="V12" s="116" t="s">
        <v>68</v>
      </c>
      <c r="W12" s="118" t="s">
        <v>69</v>
      </c>
      <c r="X12" s="114" t="s">
        <v>71</v>
      </c>
      <c r="Y12" s="116" t="s">
        <v>67</v>
      </c>
      <c r="Z12" s="116" t="s">
        <v>68</v>
      </c>
      <c r="AA12" s="118" t="s">
        <v>69</v>
      </c>
    </row>
    <row r="13" spans="2:28" ht="13.8" thickBot="1">
      <c r="C13" s="14" t="s">
        <v>50</v>
      </c>
      <c r="D13" s="14"/>
      <c r="E13" s="14" t="s">
        <v>8</v>
      </c>
      <c r="F13" s="47"/>
      <c r="G13" s="48" t="s">
        <v>0</v>
      </c>
      <c r="H13" s="166"/>
      <c r="I13" s="125"/>
      <c r="J13" s="125"/>
      <c r="K13" s="119"/>
      <c r="L13" s="157"/>
      <c r="M13" s="117"/>
      <c r="N13" s="117"/>
      <c r="O13" s="119"/>
      <c r="P13" s="157"/>
      <c r="Q13" s="117"/>
      <c r="R13" s="117"/>
      <c r="S13" s="119"/>
      <c r="T13" s="115"/>
      <c r="U13" s="117"/>
      <c r="V13" s="117"/>
      <c r="W13" s="119"/>
      <c r="X13" s="115"/>
      <c r="Y13" s="117"/>
      <c r="Z13" s="117"/>
      <c r="AA13" s="119"/>
    </row>
    <row r="14" spans="2:28">
      <c r="B14" s="92">
        <v>2</v>
      </c>
      <c r="C14" s="98" t="s">
        <v>7</v>
      </c>
      <c r="D14" s="95">
        <v>2.1</v>
      </c>
      <c r="E14" s="109" t="s">
        <v>9</v>
      </c>
      <c r="F14" s="37" t="s">
        <v>72</v>
      </c>
      <c r="G14" s="46" t="s">
        <v>73</v>
      </c>
      <c r="H14" s="10">
        <f>3357-'14 - EVENTO EPS-S SOLSALUD'!F14-'14 - EVENTO EPS-S EMDISALUD'!H14-'14 - EVENTO EPS-S COMPARTA'!H14-'14-EVENTO EPS-S COOSALUD'!H14-'14-EVENTO EPS-S SALUDVIDA'!H14-'14-EVENTO EPS-S ASMETSALUD'!H14-'14-EVENTO EPS-S CAPRECOM'!H14-'14-EVENTO EPS-S CAFESALUD'!H14</f>
        <v>34</v>
      </c>
      <c r="I14" s="9"/>
      <c r="J14" s="9">
        <f>+H14/H11</f>
        <v>5.4838709677419356E-2</v>
      </c>
      <c r="K14" s="8"/>
      <c r="L14" s="10">
        <v>64</v>
      </c>
      <c r="M14" s="9"/>
      <c r="N14" s="9">
        <f>+L14/L11</f>
        <v>0.1170018281535649</v>
      </c>
      <c r="O14" s="8"/>
      <c r="P14" s="10">
        <v>57</v>
      </c>
      <c r="Q14" s="9"/>
      <c r="R14" s="9">
        <f>+P14/P11</f>
        <v>3.3139534883720928E-2</v>
      </c>
      <c r="S14" s="8"/>
      <c r="T14" s="10">
        <v>343</v>
      </c>
      <c r="U14" s="9"/>
      <c r="V14" s="9">
        <f>+T14/T11</f>
        <v>0.24257425742574257</v>
      </c>
      <c r="W14" s="8"/>
      <c r="X14" s="10">
        <v>586</v>
      </c>
      <c r="Y14" s="9">
        <v>67107</v>
      </c>
      <c r="Z14" s="9">
        <f>+X14/X11</f>
        <v>0.23374551256481851</v>
      </c>
      <c r="AA14" s="8">
        <f>+X14*Y14</f>
        <v>39324702</v>
      </c>
    </row>
    <row r="15" spans="2:28">
      <c r="B15" s="93"/>
      <c r="C15" s="99"/>
      <c r="D15" s="96"/>
      <c r="E15" s="110"/>
      <c r="F15" s="37"/>
      <c r="G15" s="46" t="s">
        <v>415</v>
      </c>
      <c r="H15" s="88">
        <v>12</v>
      </c>
      <c r="I15" s="89"/>
      <c r="J15" s="89"/>
      <c r="K15" s="90"/>
      <c r="L15" s="88">
        <v>11</v>
      </c>
      <c r="M15" s="89"/>
      <c r="N15" s="89"/>
      <c r="O15" s="90"/>
      <c r="P15" s="88">
        <v>9</v>
      </c>
      <c r="Q15" s="89"/>
      <c r="R15" s="89"/>
      <c r="S15" s="90"/>
      <c r="T15" s="88">
        <v>21</v>
      </c>
      <c r="U15" s="89"/>
      <c r="V15" s="89"/>
      <c r="W15" s="90"/>
      <c r="X15" s="88">
        <v>28</v>
      </c>
      <c r="Y15" s="89"/>
      <c r="Z15" s="89"/>
      <c r="AA15" s="90"/>
    </row>
    <row r="16" spans="2:28">
      <c r="B16" s="93"/>
      <c r="C16" s="99"/>
      <c r="D16" s="96"/>
      <c r="E16" s="110"/>
      <c r="F16" s="27" t="s">
        <v>74</v>
      </c>
      <c r="G16" s="28" t="s">
        <v>75</v>
      </c>
      <c r="H16" s="6">
        <v>0</v>
      </c>
      <c r="I16" s="5"/>
      <c r="J16" s="5"/>
      <c r="K16" s="4"/>
      <c r="L16" s="6"/>
      <c r="M16" s="21"/>
      <c r="N16" s="21"/>
      <c r="O16" s="4"/>
      <c r="P16" s="6"/>
      <c r="Q16" s="21"/>
      <c r="R16" s="21"/>
      <c r="S16" s="4"/>
      <c r="T16" s="6"/>
      <c r="U16" s="5"/>
      <c r="V16" s="5"/>
      <c r="W16" s="4"/>
      <c r="X16" s="6"/>
      <c r="Y16" s="5"/>
      <c r="Z16" s="5"/>
      <c r="AA16" s="4"/>
    </row>
    <row r="17" spans="2:27">
      <c r="B17" s="93"/>
      <c r="C17" s="99"/>
      <c r="D17" s="96"/>
      <c r="E17" s="110"/>
      <c r="F17" s="27" t="s">
        <v>76</v>
      </c>
      <c r="G17" s="29" t="s">
        <v>77</v>
      </c>
      <c r="H17" s="6"/>
      <c r="I17" s="5"/>
      <c r="J17" s="5"/>
      <c r="K17" s="4"/>
      <c r="L17" s="6"/>
      <c r="M17" s="21"/>
      <c r="N17" s="21"/>
      <c r="O17" s="4"/>
      <c r="P17" s="6"/>
      <c r="Q17" s="21"/>
      <c r="R17" s="21"/>
      <c r="S17" s="4"/>
      <c r="T17" s="6"/>
      <c r="U17" s="5"/>
      <c r="V17" s="5"/>
      <c r="W17" s="4"/>
      <c r="X17" s="6"/>
      <c r="Y17" s="5"/>
      <c r="Z17" s="5"/>
      <c r="AA17" s="4"/>
    </row>
    <row r="18" spans="2:27">
      <c r="B18" s="93"/>
      <c r="C18" s="99"/>
      <c r="D18" s="96"/>
      <c r="E18" s="110"/>
      <c r="F18" s="27" t="s">
        <v>78</v>
      </c>
      <c r="G18" s="29" t="s">
        <v>79</v>
      </c>
      <c r="H18" s="6"/>
      <c r="I18" s="5"/>
      <c r="J18" s="5"/>
      <c r="K18" s="4"/>
      <c r="L18" s="6"/>
      <c r="M18" s="21"/>
      <c r="N18" s="21"/>
      <c r="O18" s="4"/>
      <c r="P18" s="6"/>
      <c r="Q18" s="21"/>
      <c r="R18" s="21"/>
      <c r="S18" s="4"/>
      <c r="T18" s="6"/>
      <c r="U18" s="5"/>
      <c r="V18" s="5"/>
      <c r="W18" s="4"/>
      <c r="X18" s="6"/>
      <c r="Y18" s="5"/>
      <c r="Z18" s="5"/>
      <c r="AA18" s="4"/>
    </row>
    <row r="19" spans="2:27" ht="13.8" thickBot="1">
      <c r="B19" s="93"/>
      <c r="C19" s="99"/>
      <c r="D19" s="97"/>
      <c r="E19" s="112"/>
      <c r="F19" s="35" t="s">
        <v>80</v>
      </c>
      <c r="G19" s="36" t="s">
        <v>81</v>
      </c>
      <c r="H19" s="6"/>
      <c r="I19" s="5"/>
      <c r="J19" s="5"/>
      <c r="K19" s="4"/>
      <c r="L19" s="6"/>
      <c r="M19" s="21"/>
      <c r="N19" s="21"/>
      <c r="O19" s="4"/>
      <c r="P19" s="6"/>
      <c r="Q19" s="21"/>
      <c r="R19" s="21"/>
      <c r="S19" s="4"/>
      <c r="T19" s="6"/>
      <c r="U19" s="5"/>
      <c r="V19" s="5"/>
      <c r="W19" s="4"/>
      <c r="X19" s="6"/>
      <c r="Y19" s="5"/>
      <c r="Z19" s="5"/>
      <c r="AA19" s="4"/>
    </row>
    <row r="20" spans="2:27">
      <c r="B20" s="93"/>
      <c r="C20" s="99"/>
      <c r="D20" s="95">
        <v>2.2000000000000002</v>
      </c>
      <c r="E20" s="113" t="s">
        <v>10</v>
      </c>
      <c r="F20" s="37"/>
      <c r="G20" s="46" t="s">
        <v>44</v>
      </c>
      <c r="H20" s="6">
        <v>6</v>
      </c>
      <c r="I20" s="5"/>
      <c r="J20" s="5">
        <f>+H20/$H$11</f>
        <v>9.6774193548387101E-3</v>
      </c>
      <c r="K20" s="4"/>
      <c r="L20" s="6">
        <v>4</v>
      </c>
      <c r="M20" s="21"/>
      <c r="N20" s="21">
        <f>+L20/$L$11</f>
        <v>7.3126142595978062E-3</v>
      </c>
      <c r="O20" s="4"/>
      <c r="P20" s="6">
        <v>66</v>
      </c>
      <c r="Q20" s="21"/>
      <c r="R20" s="21">
        <f>+P20/$P$11</f>
        <v>3.8372093023255817E-2</v>
      </c>
      <c r="S20" s="4"/>
      <c r="T20" s="6">
        <v>53</v>
      </c>
      <c r="U20" s="5"/>
      <c r="V20" s="5">
        <f>+T20/$T$11</f>
        <v>3.7482319660537479E-2</v>
      </c>
      <c r="W20" s="4"/>
      <c r="X20" s="6">
        <v>51</v>
      </c>
      <c r="Y20" s="5">
        <v>198620</v>
      </c>
      <c r="Z20" s="5">
        <f>+X20/$X$11</f>
        <v>2.0343039489429598E-2</v>
      </c>
      <c r="AA20" s="4">
        <f>+X20*Y20</f>
        <v>10129620</v>
      </c>
    </row>
    <row r="21" spans="2:27">
      <c r="B21" s="93"/>
      <c r="C21" s="99"/>
      <c r="D21" s="96"/>
      <c r="E21" s="110"/>
      <c r="F21" s="27" t="s">
        <v>82</v>
      </c>
      <c r="G21" s="29" t="s">
        <v>83</v>
      </c>
      <c r="H21" s="6"/>
      <c r="I21" s="5"/>
      <c r="J21" s="5"/>
      <c r="K21" s="4"/>
      <c r="L21" s="6"/>
      <c r="M21" s="21"/>
      <c r="N21" s="21"/>
      <c r="O21" s="4"/>
      <c r="P21" s="6"/>
      <c r="Q21" s="21"/>
      <c r="R21" s="21"/>
      <c r="S21" s="4"/>
      <c r="T21" s="6"/>
      <c r="U21" s="5"/>
      <c r="V21" s="5"/>
      <c r="W21" s="4"/>
      <c r="X21" s="6"/>
      <c r="Y21" s="5"/>
      <c r="Z21" s="5"/>
      <c r="AA21" s="4">
        <f t="shared" ref="AA21:AA84" si="0">+X21*Y21</f>
        <v>0</v>
      </c>
    </row>
    <row r="22" spans="2:27" ht="13.8" thickBot="1">
      <c r="B22" s="94"/>
      <c r="C22" s="100"/>
      <c r="D22" s="97"/>
      <c r="E22" s="111"/>
      <c r="F22" s="35" t="s">
        <v>84</v>
      </c>
      <c r="G22" s="36" t="s">
        <v>85</v>
      </c>
      <c r="H22" s="6"/>
      <c r="I22" s="5"/>
      <c r="J22" s="5"/>
      <c r="K22" s="4"/>
      <c r="L22" s="6"/>
      <c r="M22" s="21"/>
      <c r="N22" s="21"/>
      <c r="O22" s="4"/>
      <c r="P22" s="6"/>
      <c r="Q22" s="21"/>
      <c r="R22" s="21"/>
      <c r="S22" s="4"/>
      <c r="T22" s="6"/>
      <c r="U22" s="5"/>
      <c r="V22" s="5"/>
      <c r="W22" s="4"/>
      <c r="X22" s="6"/>
      <c r="Y22" s="5"/>
      <c r="Z22" s="5"/>
      <c r="AA22" s="4">
        <f t="shared" si="0"/>
        <v>0</v>
      </c>
    </row>
    <row r="23" spans="2:27">
      <c r="B23" s="92">
        <v>1</v>
      </c>
      <c r="C23" s="99" t="s">
        <v>11</v>
      </c>
      <c r="D23" s="95">
        <v>1.2</v>
      </c>
      <c r="E23" s="109" t="s">
        <v>15</v>
      </c>
      <c r="F23" s="33" t="s">
        <v>86</v>
      </c>
      <c r="G23" s="34" t="s">
        <v>87</v>
      </c>
      <c r="H23" s="6">
        <v>3</v>
      </c>
      <c r="I23" s="5"/>
      <c r="J23" s="5">
        <f t="shared" ref="J23:J26" si="1">+H23/$H$11</f>
        <v>4.8387096774193551E-3</v>
      </c>
      <c r="K23" s="4"/>
      <c r="L23" s="6">
        <v>59</v>
      </c>
      <c r="M23" s="21"/>
      <c r="N23" s="21">
        <f>+L23/$L$11</f>
        <v>0.10786106032906764</v>
      </c>
      <c r="O23" s="4"/>
      <c r="P23" s="6">
        <v>31</v>
      </c>
      <c r="Q23" s="21"/>
      <c r="R23" s="21">
        <f>+P23/$P$11</f>
        <v>1.802325581395349E-2</v>
      </c>
      <c r="S23" s="4"/>
      <c r="T23" s="6">
        <v>121</v>
      </c>
      <c r="U23" s="5"/>
      <c r="V23" s="5">
        <f>+T23/$T$11</f>
        <v>8.5572842998585572E-2</v>
      </c>
      <c r="W23" s="4"/>
      <c r="X23" s="6">
        <v>37</v>
      </c>
      <c r="Y23" s="5">
        <v>12785</v>
      </c>
      <c r="Z23" s="5">
        <f>+X23/$X$11</f>
        <v>1.4758675708017551E-2</v>
      </c>
      <c r="AA23" s="4">
        <f t="shared" si="0"/>
        <v>473045</v>
      </c>
    </row>
    <row r="24" spans="2:27">
      <c r="B24" s="93"/>
      <c r="C24" s="99"/>
      <c r="D24" s="96"/>
      <c r="E24" s="110"/>
      <c r="F24" s="27" t="s">
        <v>88</v>
      </c>
      <c r="G24" s="29" t="s">
        <v>89</v>
      </c>
      <c r="H24" s="6">
        <v>0</v>
      </c>
      <c r="I24" s="5"/>
      <c r="J24" s="5">
        <f t="shared" si="1"/>
        <v>0</v>
      </c>
      <c r="K24" s="4"/>
      <c r="L24" s="6"/>
      <c r="M24" s="21"/>
      <c r="N24" s="21"/>
      <c r="O24" s="4"/>
      <c r="P24" s="6"/>
      <c r="Q24" s="21"/>
      <c r="R24" s="21"/>
      <c r="S24" s="4"/>
      <c r="T24" s="6"/>
      <c r="U24" s="5"/>
      <c r="V24" s="5"/>
      <c r="W24" s="4"/>
      <c r="X24" s="6"/>
      <c r="Y24" s="5"/>
      <c r="Z24" s="5"/>
      <c r="AA24" s="4">
        <f t="shared" si="0"/>
        <v>0</v>
      </c>
    </row>
    <row r="25" spans="2:27">
      <c r="B25" s="93"/>
      <c r="C25" s="99"/>
      <c r="D25" s="96"/>
      <c r="E25" s="110"/>
      <c r="F25" s="27" t="s">
        <v>90</v>
      </c>
      <c r="G25" s="29" t="s">
        <v>91</v>
      </c>
      <c r="H25" s="6">
        <v>0</v>
      </c>
      <c r="I25" s="5"/>
      <c r="J25" s="5">
        <f t="shared" si="1"/>
        <v>0</v>
      </c>
      <c r="K25" s="4"/>
      <c r="L25" s="6"/>
      <c r="M25" s="21"/>
      <c r="N25" s="21"/>
      <c r="O25" s="4"/>
      <c r="P25" s="6"/>
      <c r="Q25" s="21"/>
      <c r="R25" s="21"/>
      <c r="S25" s="4"/>
      <c r="T25" s="6"/>
      <c r="U25" s="5"/>
      <c r="V25" s="5"/>
      <c r="W25" s="4"/>
      <c r="X25" s="6"/>
      <c r="Y25" s="5"/>
      <c r="Z25" s="5"/>
      <c r="AA25" s="4">
        <f t="shared" si="0"/>
        <v>0</v>
      </c>
    </row>
    <row r="26" spans="2:27" ht="13.8" thickBot="1">
      <c r="B26" s="93"/>
      <c r="C26" s="99"/>
      <c r="D26" s="97"/>
      <c r="E26" s="111"/>
      <c r="F26" s="35" t="s">
        <v>92</v>
      </c>
      <c r="G26" s="36" t="s">
        <v>93</v>
      </c>
      <c r="H26" s="6">
        <v>0</v>
      </c>
      <c r="I26" s="5"/>
      <c r="J26" s="5">
        <f t="shared" si="1"/>
        <v>0</v>
      </c>
      <c r="K26" s="4"/>
      <c r="L26" s="6"/>
      <c r="M26" s="21"/>
      <c r="N26" s="21"/>
      <c r="O26" s="4"/>
      <c r="P26" s="6"/>
      <c r="Q26" s="21"/>
      <c r="R26" s="21"/>
      <c r="S26" s="4"/>
      <c r="T26" s="6"/>
      <c r="U26" s="5"/>
      <c r="V26" s="5"/>
      <c r="W26" s="4"/>
      <c r="X26" s="6"/>
      <c r="Y26" s="5"/>
      <c r="Z26" s="5"/>
      <c r="AA26" s="4">
        <f t="shared" si="0"/>
        <v>0</v>
      </c>
    </row>
    <row r="27" spans="2:27" ht="13.8" thickBot="1">
      <c r="B27" s="93"/>
      <c r="C27" s="99"/>
      <c r="D27" s="49">
        <v>1.5</v>
      </c>
      <c r="E27" s="50" t="s">
        <v>16</v>
      </c>
      <c r="F27" s="43">
        <v>906</v>
      </c>
      <c r="G27" s="44" t="s">
        <v>49</v>
      </c>
      <c r="H27" s="6"/>
      <c r="I27" s="5"/>
      <c r="J27" s="5"/>
      <c r="K27" s="4"/>
      <c r="L27" s="6"/>
      <c r="M27" s="21"/>
      <c r="N27" s="21"/>
      <c r="O27" s="4"/>
      <c r="P27" s="6"/>
      <c r="Q27" s="21"/>
      <c r="R27" s="21"/>
      <c r="S27" s="4"/>
      <c r="T27" s="6"/>
      <c r="U27" s="5"/>
      <c r="V27" s="5"/>
      <c r="W27" s="4"/>
      <c r="X27" s="6"/>
      <c r="Y27" s="5"/>
      <c r="Z27" s="5"/>
      <c r="AA27" s="4">
        <f t="shared" si="0"/>
        <v>0</v>
      </c>
    </row>
    <row r="28" spans="2:27">
      <c r="B28" s="93"/>
      <c r="C28" s="99"/>
      <c r="D28" s="95">
        <v>1.4</v>
      </c>
      <c r="E28" s="109" t="s">
        <v>14</v>
      </c>
      <c r="F28" s="33">
        <v>334</v>
      </c>
      <c r="G28" s="39" t="s">
        <v>3</v>
      </c>
      <c r="H28" s="6">
        <v>0</v>
      </c>
      <c r="I28" s="5"/>
      <c r="J28" s="5"/>
      <c r="K28" s="4"/>
      <c r="L28" s="6"/>
      <c r="M28" s="21"/>
      <c r="N28" s="21"/>
      <c r="O28" s="4"/>
      <c r="P28" s="6"/>
      <c r="Q28" s="21"/>
      <c r="R28" s="21"/>
      <c r="S28" s="4"/>
      <c r="T28" s="6"/>
      <c r="U28" s="5"/>
      <c r="V28" s="5"/>
      <c r="W28" s="4"/>
      <c r="X28" s="6"/>
      <c r="Y28" s="5"/>
      <c r="Z28" s="5"/>
      <c r="AA28" s="4">
        <f t="shared" si="0"/>
        <v>0</v>
      </c>
    </row>
    <row r="29" spans="2:27">
      <c r="B29" s="93"/>
      <c r="C29" s="99"/>
      <c r="D29" s="96"/>
      <c r="E29" s="110"/>
      <c r="F29" s="27">
        <v>909</v>
      </c>
      <c r="G29" s="30" t="s">
        <v>4</v>
      </c>
      <c r="H29" s="6">
        <v>0</v>
      </c>
      <c r="I29" s="5"/>
      <c r="J29" s="5"/>
      <c r="K29" s="4"/>
      <c r="L29" s="6"/>
      <c r="M29" s="21"/>
      <c r="N29" s="21"/>
      <c r="O29" s="4"/>
      <c r="P29" s="6"/>
      <c r="Q29" s="21"/>
      <c r="R29" s="21"/>
      <c r="S29" s="4"/>
      <c r="T29" s="6"/>
      <c r="U29" s="5"/>
      <c r="V29" s="5"/>
      <c r="W29" s="4"/>
      <c r="X29" s="6"/>
      <c r="Y29" s="5"/>
      <c r="Z29" s="5"/>
      <c r="AA29" s="4">
        <f t="shared" si="0"/>
        <v>0</v>
      </c>
    </row>
    <row r="30" spans="2:27">
      <c r="B30" s="93"/>
      <c r="C30" s="99"/>
      <c r="D30" s="96"/>
      <c r="E30" s="110"/>
      <c r="F30" s="27">
        <v>910</v>
      </c>
      <c r="G30" s="30" t="s">
        <v>45</v>
      </c>
      <c r="H30" s="6">
        <v>0</v>
      </c>
      <c r="I30" s="5"/>
      <c r="J30" s="5"/>
      <c r="K30" s="4"/>
      <c r="L30" s="6"/>
      <c r="M30" s="21"/>
      <c r="N30" s="21"/>
      <c r="O30" s="4"/>
      <c r="P30" s="6"/>
      <c r="Q30" s="21"/>
      <c r="R30" s="21"/>
      <c r="S30" s="4"/>
      <c r="T30" s="6"/>
      <c r="U30" s="5"/>
      <c r="V30" s="5"/>
      <c r="W30" s="4"/>
      <c r="X30" s="6"/>
      <c r="Y30" s="5"/>
      <c r="Z30" s="5"/>
      <c r="AA30" s="4">
        <f t="shared" si="0"/>
        <v>0</v>
      </c>
    </row>
    <row r="31" spans="2:27" ht="13.8" thickBot="1">
      <c r="B31" s="93"/>
      <c r="C31" s="99"/>
      <c r="D31" s="97"/>
      <c r="E31" s="111"/>
      <c r="F31" s="35">
        <v>911</v>
      </c>
      <c r="G31" s="45" t="s">
        <v>5</v>
      </c>
      <c r="H31" s="6">
        <v>0</v>
      </c>
      <c r="I31" s="5"/>
      <c r="J31" s="5"/>
      <c r="K31" s="4"/>
      <c r="L31" s="6"/>
      <c r="M31" s="21"/>
      <c r="N31" s="21"/>
      <c r="O31" s="4"/>
      <c r="P31" s="6"/>
      <c r="Q31" s="21"/>
      <c r="R31" s="21"/>
      <c r="S31" s="4"/>
      <c r="T31" s="6"/>
      <c r="U31" s="5"/>
      <c r="V31" s="5"/>
      <c r="W31" s="4"/>
      <c r="X31" s="6"/>
      <c r="Y31" s="5"/>
      <c r="Z31" s="5"/>
      <c r="AA31" s="4">
        <f t="shared" si="0"/>
        <v>0</v>
      </c>
    </row>
    <row r="32" spans="2:27" ht="27" thickBot="1">
      <c r="B32" s="93"/>
      <c r="C32" s="99"/>
      <c r="D32" s="49">
        <v>1.1000000000000001</v>
      </c>
      <c r="E32" s="50" t="s">
        <v>12</v>
      </c>
      <c r="F32" s="43">
        <v>328</v>
      </c>
      <c r="G32" s="44" t="s">
        <v>46</v>
      </c>
      <c r="H32" s="6">
        <v>0</v>
      </c>
      <c r="I32" s="5"/>
      <c r="J32" s="5"/>
      <c r="K32" s="4"/>
      <c r="L32" s="6"/>
      <c r="M32" s="21"/>
      <c r="N32" s="21"/>
      <c r="O32" s="4"/>
      <c r="P32" s="6"/>
      <c r="Q32" s="21"/>
      <c r="R32" s="21"/>
      <c r="S32" s="4"/>
      <c r="T32" s="6"/>
      <c r="U32" s="5"/>
      <c r="V32" s="5"/>
      <c r="W32" s="4"/>
      <c r="X32" s="6"/>
      <c r="Y32" s="5"/>
      <c r="Z32" s="5"/>
      <c r="AA32" s="4">
        <f t="shared" si="0"/>
        <v>0</v>
      </c>
    </row>
    <row r="33" spans="2:27">
      <c r="B33" s="93"/>
      <c r="C33" s="99"/>
      <c r="D33" s="95">
        <v>1.3</v>
      </c>
      <c r="E33" s="109" t="s">
        <v>13</v>
      </c>
      <c r="F33" s="33" t="s">
        <v>94</v>
      </c>
      <c r="G33" s="34" t="s">
        <v>95</v>
      </c>
      <c r="H33" s="6"/>
      <c r="I33" s="5"/>
      <c r="J33" s="5"/>
      <c r="K33" s="4"/>
      <c r="L33" s="6"/>
      <c r="M33" s="21"/>
      <c r="N33" s="21"/>
      <c r="O33" s="4"/>
      <c r="P33" s="6"/>
      <c r="Q33" s="21"/>
      <c r="R33" s="21"/>
      <c r="S33" s="4"/>
      <c r="T33" s="6"/>
      <c r="U33" s="5"/>
      <c r="V33" s="5"/>
      <c r="W33" s="4"/>
      <c r="X33" s="6"/>
      <c r="Y33" s="5"/>
      <c r="Z33" s="5"/>
      <c r="AA33" s="4">
        <f t="shared" si="0"/>
        <v>0</v>
      </c>
    </row>
    <row r="34" spans="2:27">
      <c r="B34" s="93"/>
      <c r="C34" s="99"/>
      <c r="D34" s="96"/>
      <c r="E34" s="110"/>
      <c r="F34" s="27" t="s">
        <v>96</v>
      </c>
      <c r="G34" s="29" t="s">
        <v>97</v>
      </c>
      <c r="H34" s="6"/>
      <c r="I34" s="5"/>
      <c r="J34" s="5"/>
      <c r="K34" s="4"/>
      <c r="L34" s="6"/>
      <c r="M34" s="21"/>
      <c r="N34" s="21"/>
      <c r="O34" s="4"/>
      <c r="P34" s="6"/>
      <c r="Q34" s="21"/>
      <c r="R34" s="21"/>
      <c r="S34" s="4"/>
      <c r="T34" s="6"/>
      <c r="U34" s="5"/>
      <c r="V34" s="5"/>
      <c r="W34" s="4"/>
      <c r="X34" s="6"/>
      <c r="Y34" s="5"/>
      <c r="Z34" s="5"/>
      <c r="AA34" s="4">
        <f t="shared" si="0"/>
        <v>0</v>
      </c>
    </row>
    <row r="35" spans="2:27">
      <c r="B35" s="93"/>
      <c r="C35" s="99"/>
      <c r="D35" s="96"/>
      <c r="E35" s="110"/>
      <c r="F35" s="27" t="s">
        <v>98</v>
      </c>
      <c r="G35" s="29" t="s">
        <v>99</v>
      </c>
      <c r="H35" s="6"/>
      <c r="I35" s="5"/>
      <c r="J35" s="5"/>
      <c r="K35" s="4"/>
      <c r="L35" s="6"/>
      <c r="M35" s="21"/>
      <c r="N35" s="21"/>
      <c r="O35" s="4"/>
      <c r="P35" s="6"/>
      <c r="Q35" s="21"/>
      <c r="R35" s="21"/>
      <c r="S35" s="4"/>
      <c r="T35" s="6"/>
      <c r="U35" s="5"/>
      <c r="V35" s="5"/>
      <c r="W35" s="4"/>
      <c r="X35" s="6"/>
      <c r="Y35" s="5"/>
      <c r="Z35" s="5"/>
      <c r="AA35" s="4">
        <f t="shared" si="0"/>
        <v>0</v>
      </c>
    </row>
    <row r="36" spans="2:27">
      <c r="B36" s="93"/>
      <c r="C36" s="99"/>
      <c r="D36" s="96"/>
      <c r="E36" s="110"/>
      <c r="F36" s="27" t="s">
        <v>100</v>
      </c>
      <c r="G36" s="29" t="s">
        <v>101</v>
      </c>
      <c r="H36" s="6"/>
      <c r="I36" s="5"/>
      <c r="J36" s="5">
        <f>+H36/$H$11</f>
        <v>0</v>
      </c>
      <c r="K36" s="4"/>
      <c r="L36" s="6"/>
      <c r="M36" s="21"/>
      <c r="N36" s="21">
        <f>+L36/$L$11</f>
        <v>0</v>
      </c>
      <c r="O36" s="4"/>
      <c r="P36" s="6"/>
      <c r="Q36" s="21"/>
      <c r="R36" s="21">
        <f>+P36/$P$11</f>
        <v>0</v>
      </c>
      <c r="S36" s="4"/>
      <c r="T36" s="6"/>
      <c r="U36" s="5"/>
      <c r="V36" s="5">
        <f>+T36/$T$11</f>
        <v>0</v>
      </c>
      <c r="W36" s="4"/>
      <c r="X36" s="6"/>
      <c r="Y36" s="5"/>
      <c r="Z36" s="5">
        <f>+X36/$X$11</f>
        <v>0</v>
      </c>
      <c r="AA36" s="4">
        <f t="shared" si="0"/>
        <v>0</v>
      </c>
    </row>
    <row r="37" spans="2:27">
      <c r="B37" s="93"/>
      <c r="C37" s="99"/>
      <c r="D37" s="96"/>
      <c r="E37" s="110"/>
      <c r="F37" s="27" t="s">
        <v>102</v>
      </c>
      <c r="G37" s="29" t="s">
        <v>103</v>
      </c>
      <c r="H37" s="6"/>
      <c r="I37" s="5"/>
      <c r="J37" s="5"/>
      <c r="K37" s="4"/>
      <c r="L37" s="6"/>
      <c r="M37" s="21"/>
      <c r="N37" s="21"/>
      <c r="O37" s="4"/>
      <c r="P37" s="6"/>
      <c r="Q37" s="21"/>
      <c r="R37" s="21"/>
      <c r="S37" s="4"/>
      <c r="T37" s="6"/>
      <c r="U37" s="5"/>
      <c r="V37" s="5"/>
      <c r="W37" s="4"/>
      <c r="X37" s="6"/>
      <c r="Y37" s="5"/>
      <c r="Z37" s="5">
        <f>+X37/$X$11</f>
        <v>0</v>
      </c>
      <c r="AA37" s="4">
        <f t="shared" si="0"/>
        <v>0</v>
      </c>
    </row>
    <row r="38" spans="2:27">
      <c r="B38" s="93"/>
      <c r="C38" s="99"/>
      <c r="D38" s="96"/>
      <c r="E38" s="110"/>
      <c r="F38" s="27" t="s">
        <v>104</v>
      </c>
      <c r="G38" s="29" t="s">
        <v>105</v>
      </c>
      <c r="H38" s="6"/>
      <c r="I38" s="5"/>
      <c r="J38" s="5">
        <f>+H38/$H$11</f>
        <v>0</v>
      </c>
      <c r="K38" s="4"/>
      <c r="L38" s="6"/>
      <c r="M38" s="21"/>
      <c r="N38" s="21">
        <f>+L38/$L$11</f>
        <v>0</v>
      </c>
      <c r="O38" s="4"/>
      <c r="P38" s="6"/>
      <c r="Q38" s="21"/>
      <c r="R38" s="21">
        <f>+P38/$P$11</f>
        <v>0</v>
      </c>
      <c r="S38" s="4"/>
      <c r="T38" s="6"/>
      <c r="U38" s="5"/>
      <c r="V38" s="5">
        <f>+T38/$T$11</f>
        <v>0</v>
      </c>
      <c r="W38" s="4"/>
      <c r="X38" s="6"/>
      <c r="Y38" s="5"/>
      <c r="Z38" s="5">
        <f>+X38/$X$11</f>
        <v>0</v>
      </c>
      <c r="AA38" s="4">
        <f t="shared" si="0"/>
        <v>0</v>
      </c>
    </row>
    <row r="39" spans="2:27">
      <c r="B39" s="93"/>
      <c r="C39" s="99"/>
      <c r="D39" s="96"/>
      <c r="E39" s="110"/>
      <c r="F39" s="27" t="s">
        <v>106</v>
      </c>
      <c r="G39" s="29" t="s">
        <v>107</v>
      </c>
      <c r="H39" s="6"/>
      <c r="I39" s="5"/>
      <c r="J39" s="5">
        <f>+H39/$H$11</f>
        <v>0</v>
      </c>
      <c r="K39" s="4"/>
      <c r="L39" s="6"/>
      <c r="M39" s="21"/>
      <c r="N39" s="21">
        <f>+L39/$L$11</f>
        <v>0</v>
      </c>
      <c r="O39" s="4"/>
      <c r="P39" s="6"/>
      <c r="Q39" s="21"/>
      <c r="R39" s="21">
        <f>+P39/$P$11</f>
        <v>0</v>
      </c>
      <c r="S39" s="4"/>
      <c r="T39" s="6"/>
      <c r="U39" s="5"/>
      <c r="V39" s="5">
        <f>+T39/$T$11</f>
        <v>0</v>
      </c>
      <c r="W39" s="4"/>
      <c r="X39" s="6"/>
      <c r="Y39" s="5"/>
      <c r="Z39" s="5">
        <f>+X39/$X$11</f>
        <v>0</v>
      </c>
      <c r="AA39" s="4">
        <f t="shared" si="0"/>
        <v>0</v>
      </c>
    </row>
    <row r="40" spans="2:27">
      <c r="B40" s="93"/>
      <c r="C40" s="99"/>
      <c r="D40" s="96"/>
      <c r="E40" s="110"/>
      <c r="F40" s="27" t="s">
        <v>108</v>
      </c>
      <c r="G40" s="29" t="s">
        <v>109</v>
      </c>
      <c r="H40" s="6"/>
      <c r="I40" s="5"/>
      <c r="J40" s="5"/>
      <c r="K40" s="4"/>
      <c r="L40" s="6"/>
      <c r="M40" s="21"/>
      <c r="N40" s="21"/>
      <c r="O40" s="4"/>
      <c r="P40" s="6"/>
      <c r="Q40" s="21"/>
      <c r="R40" s="21"/>
      <c r="S40" s="4"/>
      <c r="T40" s="6"/>
      <c r="U40" s="5"/>
      <c r="V40" s="5"/>
      <c r="W40" s="4"/>
      <c r="X40" s="6"/>
      <c r="Y40" s="5"/>
      <c r="Z40" s="5"/>
      <c r="AA40" s="4">
        <f t="shared" si="0"/>
        <v>0</v>
      </c>
    </row>
    <row r="41" spans="2:27">
      <c r="B41" s="93"/>
      <c r="C41" s="99"/>
      <c r="D41" s="96"/>
      <c r="E41" s="110"/>
      <c r="F41" s="27" t="s">
        <v>110</v>
      </c>
      <c r="G41" s="29" t="s">
        <v>111</v>
      </c>
      <c r="H41" s="6"/>
      <c r="I41" s="5"/>
      <c r="J41" s="5"/>
      <c r="K41" s="4"/>
      <c r="L41" s="6"/>
      <c r="M41" s="21"/>
      <c r="N41" s="21"/>
      <c r="O41" s="4"/>
      <c r="P41" s="6"/>
      <c r="Q41" s="21"/>
      <c r="R41" s="21"/>
      <c r="S41" s="4"/>
      <c r="T41" s="6"/>
      <c r="U41" s="5"/>
      <c r="V41" s="5"/>
      <c r="W41" s="4"/>
      <c r="X41" s="6"/>
      <c r="Y41" s="5"/>
      <c r="Z41" s="5"/>
      <c r="AA41" s="4">
        <f t="shared" si="0"/>
        <v>0</v>
      </c>
    </row>
    <row r="42" spans="2:27">
      <c r="B42" s="93"/>
      <c r="C42" s="99"/>
      <c r="D42" s="96"/>
      <c r="E42" s="110"/>
      <c r="F42" s="27" t="s">
        <v>112</v>
      </c>
      <c r="G42" s="29" t="s">
        <v>113</v>
      </c>
      <c r="H42" s="6"/>
      <c r="I42" s="5"/>
      <c r="J42" s="5"/>
      <c r="K42" s="4"/>
      <c r="L42" s="6"/>
      <c r="M42" s="21"/>
      <c r="N42" s="21"/>
      <c r="O42" s="4"/>
      <c r="P42" s="6"/>
      <c r="Q42" s="21"/>
      <c r="R42" s="21"/>
      <c r="S42" s="4"/>
      <c r="T42" s="6"/>
      <c r="U42" s="5"/>
      <c r="V42" s="5"/>
      <c r="W42" s="4"/>
      <c r="X42" s="6"/>
      <c r="Y42" s="5"/>
      <c r="Z42" s="5"/>
      <c r="AA42" s="4">
        <f t="shared" si="0"/>
        <v>0</v>
      </c>
    </row>
    <row r="43" spans="2:27">
      <c r="B43" s="93"/>
      <c r="C43" s="99"/>
      <c r="D43" s="96"/>
      <c r="E43" s="110"/>
      <c r="F43" s="27" t="s">
        <v>114</v>
      </c>
      <c r="G43" s="29" t="s">
        <v>115</v>
      </c>
      <c r="H43" s="6"/>
      <c r="I43" s="5"/>
      <c r="J43" s="5"/>
      <c r="K43" s="4"/>
      <c r="L43" s="6"/>
      <c r="M43" s="21"/>
      <c r="N43" s="21"/>
      <c r="O43" s="4"/>
      <c r="P43" s="6"/>
      <c r="Q43" s="21"/>
      <c r="R43" s="21"/>
      <c r="S43" s="4"/>
      <c r="T43" s="6"/>
      <c r="U43" s="5"/>
      <c r="V43" s="5"/>
      <c r="W43" s="4"/>
      <c r="X43" s="6"/>
      <c r="Y43" s="5"/>
      <c r="Z43" s="5"/>
      <c r="AA43" s="4">
        <f t="shared" si="0"/>
        <v>0</v>
      </c>
    </row>
    <row r="44" spans="2:27">
      <c r="B44" s="93"/>
      <c r="C44" s="99"/>
      <c r="D44" s="96"/>
      <c r="E44" s="110"/>
      <c r="F44" s="27" t="s">
        <v>120</v>
      </c>
      <c r="G44" s="29" t="s">
        <v>121</v>
      </c>
      <c r="H44" s="6"/>
      <c r="I44" s="5"/>
      <c r="J44" s="5">
        <f>+H44/$H$11</f>
        <v>0</v>
      </c>
      <c r="K44" s="4"/>
      <c r="L44" s="6"/>
      <c r="M44" s="21"/>
      <c r="N44" s="21">
        <f>+L44/$L$11</f>
        <v>0</v>
      </c>
      <c r="O44" s="4"/>
      <c r="P44" s="6"/>
      <c r="Q44" s="21"/>
      <c r="R44" s="21">
        <f>+P44/$P$11</f>
        <v>0</v>
      </c>
      <c r="S44" s="4"/>
      <c r="T44" s="6"/>
      <c r="U44" s="5"/>
      <c r="V44" s="5">
        <f>+T44/$T$11</f>
        <v>0</v>
      </c>
      <c r="W44" s="4"/>
      <c r="X44" s="6"/>
      <c r="Y44" s="5"/>
      <c r="Z44" s="5">
        <f>+X44/$X$11</f>
        <v>0</v>
      </c>
      <c r="AA44" s="4">
        <f t="shared" si="0"/>
        <v>0</v>
      </c>
    </row>
    <row r="45" spans="2:27">
      <c r="B45" s="93"/>
      <c r="C45" s="99"/>
      <c r="D45" s="96"/>
      <c r="E45" s="110"/>
      <c r="F45" s="27" t="s">
        <v>122</v>
      </c>
      <c r="G45" s="29" t="s">
        <v>123</v>
      </c>
      <c r="H45" s="6"/>
      <c r="I45" s="5"/>
      <c r="J45" s="5"/>
      <c r="K45" s="4"/>
      <c r="L45" s="6"/>
      <c r="M45" s="21"/>
      <c r="N45" s="21"/>
      <c r="O45" s="4"/>
      <c r="P45" s="6"/>
      <c r="Q45" s="21"/>
      <c r="R45" s="21"/>
      <c r="S45" s="4"/>
      <c r="T45" s="6"/>
      <c r="U45" s="5"/>
      <c r="V45" s="5"/>
      <c r="W45" s="4"/>
      <c r="X45" s="6"/>
      <c r="Y45" s="5"/>
      <c r="Z45" s="5"/>
      <c r="AA45" s="4">
        <f t="shared" si="0"/>
        <v>0</v>
      </c>
    </row>
    <row r="46" spans="2:27">
      <c r="B46" s="93"/>
      <c r="C46" s="99"/>
      <c r="D46" s="96"/>
      <c r="E46" s="110"/>
      <c r="F46" s="27" t="s">
        <v>124</v>
      </c>
      <c r="G46" s="29" t="s">
        <v>125</v>
      </c>
      <c r="H46" s="6"/>
      <c r="I46" s="5"/>
      <c r="J46" s="5"/>
      <c r="K46" s="4"/>
      <c r="L46" s="6"/>
      <c r="M46" s="21"/>
      <c r="N46" s="21"/>
      <c r="O46" s="4"/>
      <c r="P46" s="6"/>
      <c r="Q46" s="21"/>
      <c r="R46" s="21"/>
      <c r="S46" s="4"/>
      <c r="T46" s="6"/>
      <c r="U46" s="5"/>
      <c r="V46" s="5"/>
      <c r="W46" s="4"/>
      <c r="X46" s="6"/>
      <c r="Y46" s="5"/>
      <c r="Z46" s="5"/>
      <c r="AA46" s="4">
        <f t="shared" si="0"/>
        <v>0</v>
      </c>
    </row>
    <row r="47" spans="2:27">
      <c r="B47" s="93"/>
      <c r="C47" s="99"/>
      <c r="D47" s="96"/>
      <c r="E47" s="110"/>
      <c r="F47" s="27" t="s">
        <v>126</v>
      </c>
      <c r="G47" s="29" t="s">
        <v>127</v>
      </c>
      <c r="H47" s="6"/>
      <c r="I47" s="5"/>
      <c r="J47" s="5"/>
      <c r="K47" s="4"/>
      <c r="L47" s="6"/>
      <c r="M47" s="21"/>
      <c r="N47" s="21"/>
      <c r="O47" s="4"/>
      <c r="P47" s="6"/>
      <c r="Q47" s="21"/>
      <c r="R47" s="21"/>
      <c r="S47" s="4"/>
      <c r="T47" s="6"/>
      <c r="U47" s="5"/>
      <c r="V47" s="5"/>
      <c r="W47" s="4"/>
      <c r="X47" s="6"/>
      <c r="Y47" s="5"/>
      <c r="Z47" s="5"/>
      <c r="AA47" s="4">
        <f t="shared" si="0"/>
        <v>0</v>
      </c>
    </row>
    <row r="48" spans="2:27">
      <c r="B48" s="93"/>
      <c r="C48" s="99"/>
      <c r="D48" s="96"/>
      <c r="E48" s="110"/>
      <c r="F48" s="27" t="s">
        <v>128</v>
      </c>
      <c r="G48" s="29" t="s">
        <v>129</v>
      </c>
      <c r="H48" s="6"/>
      <c r="I48" s="5"/>
      <c r="J48" s="5">
        <f>+H48/$H$11</f>
        <v>0</v>
      </c>
      <c r="K48" s="4"/>
      <c r="L48" s="6"/>
      <c r="M48" s="21"/>
      <c r="N48" s="21">
        <f>+L48/$L$11</f>
        <v>0</v>
      </c>
      <c r="O48" s="4"/>
      <c r="P48" s="6"/>
      <c r="Q48" s="21"/>
      <c r="R48" s="21">
        <f>+P48/$P$11</f>
        <v>0</v>
      </c>
      <c r="S48" s="4"/>
      <c r="T48" s="6"/>
      <c r="U48" s="5"/>
      <c r="V48" s="5">
        <f>+T48/$T$11</f>
        <v>0</v>
      </c>
      <c r="W48" s="4"/>
      <c r="X48" s="6"/>
      <c r="Y48" s="5"/>
      <c r="Z48" s="5">
        <f>+X48/$X$11</f>
        <v>0</v>
      </c>
      <c r="AA48" s="4">
        <f t="shared" si="0"/>
        <v>0</v>
      </c>
    </row>
    <row r="49" spans="2:27">
      <c r="B49" s="93"/>
      <c r="C49" s="99"/>
      <c r="D49" s="96"/>
      <c r="E49" s="110"/>
      <c r="F49" s="27" t="s">
        <v>130</v>
      </c>
      <c r="G49" s="29" t="s">
        <v>131</v>
      </c>
      <c r="H49" s="6"/>
      <c r="I49" s="5"/>
      <c r="J49" s="5"/>
      <c r="K49" s="4"/>
      <c r="L49" s="6"/>
      <c r="M49" s="21"/>
      <c r="N49" s="21"/>
      <c r="O49" s="4"/>
      <c r="P49" s="6"/>
      <c r="Q49" s="21"/>
      <c r="R49" s="21"/>
      <c r="S49" s="4"/>
      <c r="T49" s="6"/>
      <c r="U49" s="5"/>
      <c r="V49" s="5"/>
      <c r="W49" s="4"/>
      <c r="X49" s="6"/>
      <c r="Y49" s="5"/>
      <c r="Z49" s="5"/>
      <c r="AA49" s="4">
        <f t="shared" si="0"/>
        <v>0</v>
      </c>
    </row>
    <row r="50" spans="2:27">
      <c r="B50" s="93"/>
      <c r="C50" s="99"/>
      <c r="D50" s="96"/>
      <c r="E50" s="110"/>
      <c r="F50" s="27" t="s">
        <v>132</v>
      </c>
      <c r="G50" s="29" t="s">
        <v>133</v>
      </c>
      <c r="H50" s="6"/>
      <c r="I50" s="5"/>
      <c r="J50" s="5"/>
      <c r="K50" s="4"/>
      <c r="L50" s="6"/>
      <c r="M50" s="21"/>
      <c r="N50" s="21"/>
      <c r="O50" s="4"/>
      <c r="P50" s="6"/>
      <c r="Q50" s="21"/>
      <c r="R50" s="21"/>
      <c r="S50" s="4"/>
      <c r="T50" s="6"/>
      <c r="U50" s="5"/>
      <c r="V50" s="5"/>
      <c r="W50" s="4"/>
      <c r="X50" s="6"/>
      <c r="Y50" s="5"/>
      <c r="Z50" s="5"/>
      <c r="AA50" s="4">
        <f t="shared" si="0"/>
        <v>0</v>
      </c>
    </row>
    <row r="51" spans="2:27">
      <c r="B51" s="93"/>
      <c r="C51" s="99"/>
      <c r="D51" s="96"/>
      <c r="E51" s="110"/>
      <c r="F51" s="27" t="s">
        <v>134</v>
      </c>
      <c r="G51" s="29" t="s">
        <v>135</v>
      </c>
      <c r="H51" s="6"/>
      <c r="I51" s="5"/>
      <c r="J51" s="5"/>
      <c r="K51" s="4"/>
      <c r="L51" s="6"/>
      <c r="M51" s="21"/>
      <c r="N51" s="21"/>
      <c r="O51" s="4"/>
      <c r="P51" s="6"/>
      <c r="Q51" s="21"/>
      <c r="R51" s="21"/>
      <c r="S51" s="4"/>
      <c r="T51" s="6"/>
      <c r="U51" s="5"/>
      <c r="V51" s="5"/>
      <c r="W51" s="4"/>
      <c r="X51" s="6"/>
      <c r="Y51" s="5"/>
      <c r="Z51" s="5"/>
      <c r="AA51" s="4">
        <f t="shared" si="0"/>
        <v>0</v>
      </c>
    </row>
    <row r="52" spans="2:27">
      <c r="B52" s="93"/>
      <c r="C52" s="99"/>
      <c r="D52" s="96"/>
      <c r="E52" s="110"/>
      <c r="F52" s="27" t="s">
        <v>136</v>
      </c>
      <c r="G52" s="29" t="s">
        <v>137</v>
      </c>
      <c r="H52" s="6"/>
      <c r="I52" s="5"/>
      <c r="J52" s="5"/>
      <c r="K52" s="4"/>
      <c r="L52" s="6"/>
      <c r="M52" s="21"/>
      <c r="N52" s="21"/>
      <c r="O52" s="4"/>
      <c r="P52" s="6"/>
      <c r="Q52" s="21"/>
      <c r="R52" s="21"/>
      <c r="S52" s="4"/>
      <c r="T52" s="6"/>
      <c r="U52" s="5"/>
      <c r="V52" s="5"/>
      <c r="W52" s="4"/>
      <c r="X52" s="6"/>
      <c r="Y52" s="5"/>
      <c r="Z52" s="5"/>
      <c r="AA52" s="4">
        <f t="shared" si="0"/>
        <v>0</v>
      </c>
    </row>
    <row r="53" spans="2:27">
      <c r="B53" s="93"/>
      <c r="C53" s="99"/>
      <c r="D53" s="96"/>
      <c r="E53" s="110"/>
      <c r="F53" s="27" t="s">
        <v>138</v>
      </c>
      <c r="G53" s="29" t="s">
        <v>139</v>
      </c>
      <c r="H53" s="6"/>
      <c r="I53" s="5"/>
      <c r="J53" s="5"/>
      <c r="K53" s="4"/>
      <c r="L53" s="6"/>
      <c r="M53" s="21"/>
      <c r="N53" s="21"/>
      <c r="O53" s="4"/>
      <c r="P53" s="6"/>
      <c r="Q53" s="21"/>
      <c r="R53" s="21"/>
      <c r="S53" s="4"/>
      <c r="T53" s="6"/>
      <c r="U53" s="5"/>
      <c r="V53" s="5"/>
      <c r="W53" s="4"/>
      <c r="X53" s="6"/>
      <c r="Y53" s="5"/>
      <c r="Z53" s="5"/>
      <c r="AA53" s="4">
        <f t="shared" si="0"/>
        <v>0</v>
      </c>
    </row>
    <row r="54" spans="2:27">
      <c r="B54" s="93"/>
      <c r="C54" s="99"/>
      <c r="D54" s="96"/>
      <c r="E54" s="110"/>
      <c r="F54" s="27" t="s">
        <v>140</v>
      </c>
      <c r="G54" s="29" t="s">
        <v>141</v>
      </c>
      <c r="H54" s="6"/>
      <c r="I54" s="5"/>
      <c r="J54" s="5"/>
      <c r="K54" s="4"/>
      <c r="L54" s="6"/>
      <c r="M54" s="21"/>
      <c r="N54" s="21"/>
      <c r="O54" s="4"/>
      <c r="P54" s="6"/>
      <c r="Q54" s="21"/>
      <c r="R54" s="21"/>
      <c r="S54" s="4"/>
      <c r="T54" s="6"/>
      <c r="U54" s="5"/>
      <c r="V54" s="5"/>
      <c r="W54" s="4"/>
      <c r="X54" s="6"/>
      <c r="Y54" s="5"/>
      <c r="Z54" s="5"/>
      <c r="AA54" s="4">
        <f t="shared" si="0"/>
        <v>0</v>
      </c>
    </row>
    <row r="55" spans="2:27">
      <c r="B55" s="93"/>
      <c r="C55" s="99"/>
      <c r="D55" s="96"/>
      <c r="E55" s="110"/>
      <c r="F55" s="27" t="s">
        <v>142</v>
      </c>
      <c r="G55" s="29" t="s">
        <v>143</v>
      </c>
      <c r="H55" s="6"/>
      <c r="I55" s="5"/>
      <c r="J55" s="5"/>
      <c r="K55" s="4"/>
      <c r="L55" s="6"/>
      <c r="M55" s="21"/>
      <c r="N55" s="21"/>
      <c r="O55" s="4"/>
      <c r="P55" s="6"/>
      <c r="Q55" s="21"/>
      <c r="R55" s="21"/>
      <c r="S55" s="4"/>
      <c r="T55" s="6"/>
      <c r="U55" s="5"/>
      <c r="V55" s="5"/>
      <c r="W55" s="4"/>
      <c r="X55" s="6"/>
      <c r="Y55" s="5"/>
      <c r="Z55" s="5"/>
      <c r="AA55" s="4">
        <f t="shared" si="0"/>
        <v>0</v>
      </c>
    </row>
    <row r="56" spans="2:27">
      <c r="B56" s="93"/>
      <c r="C56" s="99"/>
      <c r="D56" s="96"/>
      <c r="E56" s="110"/>
      <c r="F56" s="27" t="s">
        <v>144</v>
      </c>
      <c r="G56" s="29" t="s">
        <v>145</v>
      </c>
      <c r="H56" s="6"/>
      <c r="I56" s="5"/>
      <c r="J56" s="5">
        <f>+H56/$H$11</f>
        <v>0</v>
      </c>
      <c r="K56" s="4"/>
      <c r="L56" s="6"/>
      <c r="M56" s="21"/>
      <c r="N56" s="21">
        <f>+L56/$L$11</f>
        <v>0</v>
      </c>
      <c r="O56" s="4"/>
      <c r="P56" s="6"/>
      <c r="Q56" s="21"/>
      <c r="R56" s="21">
        <f>+P56/$P$11</f>
        <v>0</v>
      </c>
      <c r="S56" s="4"/>
      <c r="T56" s="6"/>
      <c r="U56" s="5"/>
      <c r="V56" s="5">
        <f>+T56/$T$11</f>
        <v>0</v>
      </c>
      <c r="W56" s="4"/>
      <c r="X56" s="6"/>
      <c r="Y56" s="5"/>
      <c r="Z56" s="5">
        <f>+X56/$X$11</f>
        <v>0</v>
      </c>
      <c r="AA56" s="4">
        <f t="shared" si="0"/>
        <v>0</v>
      </c>
    </row>
    <row r="57" spans="2:27">
      <c r="B57" s="93"/>
      <c r="C57" s="99"/>
      <c r="D57" s="96"/>
      <c r="E57" s="110"/>
      <c r="F57" s="27" t="s">
        <v>146</v>
      </c>
      <c r="G57" s="29" t="s">
        <v>147</v>
      </c>
      <c r="H57" s="6"/>
      <c r="I57" s="5"/>
      <c r="J57" s="5"/>
      <c r="K57" s="4"/>
      <c r="L57" s="6"/>
      <c r="M57" s="21"/>
      <c r="N57" s="21"/>
      <c r="O57" s="4"/>
      <c r="P57" s="6"/>
      <c r="Q57" s="21"/>
      <c r="R57" s="21"/>
      <c r="S57" s="4"/>
      <c r="T57" s="6"/>
      <c r="U57" s="5"/>
      <c r="V57" s="5"/>
      <c r="W57" s="4"/>
      <c r="X57" s="6"/>
      <c r="Y57" s="5"/>
      <c r="Z57" s="5"/>
      <c r="AA57" s="4">
        <f t="shared" si="0"/>
        <v>0</v>
      </c>
    </row>
    <row r="58" spans="2:27">
      <c r="B58" s="93"/>
      <c r="C58" s="99"/>
      <c r="D58" s="96"/>
      <c r="E58" s="110"/>
      <c r="F58" s="27" t="s">
        <v>148</v>
      </c>
      <c r="G58" s="29" t="s">
        <v>149</v>
      </c>
      <c r="H58" s="6"/>
      <c r="I58" s="5"/>
      <c r="J58" s="5"/>
      <c r="K58" s="4"/>
      <c r="L58" s="6"/>
      <c r="M58" s="21"/>
      <c r="N58" s="21"/>
      <c r="O58" s="4"/>
      <c r="P58" s="6"/>
      <c r="Q58" s="21"/>
      <c r="R58" s="21"/>
      <c r="S58" s="4"/>
      <c r="T58" s="6"/>
      <c r="U58" s="5"/>
      <c r="V58" s="5"/>
      <c r="W58" s="4"/>
      <c r="X58" s="6"/>
      <c r="Y58" s="5"/>
      <c r="Z58" s="5"/>
      <c r="AA58" s="4">
        <f t="shared" si="0"/>
        <v>0</v>
      </c>
    </row>
    <row r="59" spans="2:27">
      <c r="B59" s="93"/>
      <c r="C59" s="99"/>
      <c r="D59" s="96"/>
      <c r="E59" s="110"/>
      <c r="F59" s="27" t="s">
        <v>150</v>
      </c>
      <c r="G59" s="29" t="s">
        <v>151</v>
      </c>
      <c r="H59" s="6"/>
      <c r="I59" s="5"/>
      <c r="J59" s="5"/>
      <c r="K59" s="4"/>
      <c r="L59" s="6"/>
      <c r="M59" s="21"/>
      <c r="N59" s="21"/>
      <c r="O59" s="4"/>
      <c r="P59" s="6"/>
      <c r="Q59" s="21"/>
      <c r="R59" s="21"/>
      <c r="S59" s="4"/>
      <c r="T59" s="6"/>
      <c r="U59" s="5"/>
      <c r="V59" s="5"/>
      <c r="W59" s="4"/>
      <c r="X59" s="6"/>
      <c r="Y59" s="5"/>
      <c r="Z59" s="5"/>
      <c r="AA59" s="4">
        <f t="shared" si="0"/>
        <v>0</v>
      </c>
    </row>
    <row r="60" spans="2:27">
      <c r="B60" s="93"/>
      <c r="C60" s="99"/>
      <c r="D60" s="96"/>
      <c r="E60" s="110"/>
      <c r="F60" s="27" t="s">
        <v>152</v>
      </c>
      <c r="G60" s="29" t="s">
        <v>153</v>
      </c>
      <c r="H60" s="6"/>
      <c r="I60" s="5"/>
      <c r="J60" s="5">
        <f>+H60/$H$11</f>
        <v>0</v>
      </c>
      <c r="K60" s="4"/>
      <c r="L60" s="6"/>
      <c r="M60" s="21"/>
      <c r="N60" s="21"/>
      <c r="O60" s="4"/>
      <c r="P60" s="6"/>
      <c r="Q60" s="21"/>
      <c r="R60" s="21"/>
      <c r="S60" s="4"/>
      <c r="T60" s="6"/>
      <c r="U60" s="5"/>
      <c r="V60" s="5"/>
      <c r="W60" s="4"/>
      <c r="X60" s="6"/>
      <c r="Y60" s="5"/>
      <c r="Z60" s="5"/>
      <c r="AA60" s="4">
        <f t="shared" si="0"/>
        <v>0</v>
      </c>
    </row>
    <row r="61" spans="2:27">
      <c r="B61" s="93"/>
      <c r="C61" s="99"/>
      <c r="D61" s="96"/>
      <c r="E61" s="110"/>
      <c r="F61" s="27" t="s">
        <v>154</v>
      </c>
      <c r="G61" s="29" t="s">
        <v>155</v>
      </c>
      <c r="H61" s="6"/>
      <c r="I61" s="5"/>
      <c r="J61" s="5">
        <f>+H61/$H$11</f>
        <v>0</v>
      </c>
      <c r="K61" s="4"/>
      <c r="L61" s="6"/>
      <c r="M61" s="21"/>
      <c r="N61" s="21">
        <f>+L61/$L$11</f>
        <v>0</v>
      </c>
      <c r="O61" s="4"/>
      <c r="P61" s="6"/>
      <c r="Q61" s="21"/>
      <c r="R61" s="21">
        <f>+P61/$P$11</f>
        <v>0</v>
      </c>
      <c r="S61" s="4"/>
      <c r="T61" s="6"/>
      <c r="U61" s="5"/>
      <c r="V61" s="5">
        <f>+T61/$T$11</f>
        <v>0</v>
      </c>
      <c r="W61" s="4"/>
      <c r="X61" s="6"/>
      <c r="Y61" s="5"/>
      <c r="Z61" s="5">
        <f>+X61/$X$11</f>
        <v>0</v>
      </c>
      <c r="AA61" s="4">
        <f t="shared" si="0"/>
        <v>0</v>
      </c>
    </row>
    <row r="62" spans="2:27">
      <c r="B62" s="93"/>
      <c r="C62" s="99"/>
      <c r="D62" s="96"/>
      <c r="E62" s="110"/>
      <c r="F62" s="27" t="s">
        <v>156</v>
      </c>
      <c r="G62" s="29" t="s">
        <v>157</v>
      </c>
      <c r="H62" s="6"/>
      <c r="I62" s="5"/>
      <c r="J62" s="5"/>
      <c r="K62" s="4"/>
      <c r="L62" s="6"/>
      <c r="M62" s="21"/>
      <c r="N62" s="21"/>
      <c r="O62" s="4"/>
      <c r="P62" s="6"/>
      <c r="Q62" s="21"/>
      <c r="R62" s="21"/>
      <c r="S62" s="4"/>
      <c r="T62" s="6"/>
      <c r="U62" s="5"/>
      <c r="V62" s="5"/>
      <c r="W62" s="4"/>
      <c r="X62" s="6"/>
      <c r="Y62" s="5"/>
      <c r="Z62" s="5"/>
      <c r="AA62" s="4">
        <f t="shared" si="0"/>
        <v>0</v>
      </c>
    </row>
    <row r="63" spans="2:27">
      <c r="B63" s="93"/>
      <c r="C63" s="99"/>
      <c r="D63" s="96"/>
      <c r="E63" s="110"/>
      <c r="F63" s="27" t="s">
        <v>158</v>
      </c>
      <c r="G63" s="29" t="s">
        <v>159</v>
      </c>
      <c r="H63" s="6"/>
      <c r="I63" s="5"/>
      <c r="J63" s="5">
        <f>+H63/$H$11</f>
        <v>0</v>
      </c>
      <c r="K63" s="4"/>
      <c r="L63" s="6"/>
      <c r="M63" s="21"/>
      <c r="N63" s="21"/>
      <c r="O63" s="4"/>
      <c r="P63" s="6"/>
      <c r="Q63" s="21"/>
      <c r="R63" s="21"/>
      <c r="S63" s="4"/>
      <c r="T63" s="6"/>
      <c r="U63" s="5"/>
      <c r="V63" s="5"/>
      <c r="W63" s="4"/>
      <c r="X63" s="6"/>
      <c r="Y63" s="5"/>
      <c r="Z63" s="5"/>
      <c r="AA63" s="4">
        <f t="shared" si="0"/>
        <v>0</v>
      </c>
    </row>
    <row r="64" spans="2:27">
      <c r="B64" s="93"/>
      <c r="C64" s="99"/>
      <c r="D64" s="96"/>
      <c r="E64" s="110"/>
      <c r="F64" s="27" t="s">
        <v>160</v>
      </c>
      <c r="G64" s="29" t="s">
        <v>161</v>
      </c>
      <c r="H64" s="6"/>
      <c r="I64" s="5"/>
      <c r="J64" s="5"/>
      <c r="K64" s="4"/>
      <c r="L64" s="6"/>
      <c r="M64" s="21"/>
      <c r="N64" s="21"/>
      <c r="O64" s="4"/>
      <c r="P64" s="6"/>
      <c r="Q64" s="21"/>
      <c r="R64" s="21"/>
      <c r="S64" s="4"/>
      <c r="T64" s="6"/>
      <c r="U64" s="5"/>
      <c r="V64" s="5"/>
      <c r="W64" s="4"/>
      <c r="X64" s="6"/>
      <c r="Y64" s="5"/>
      <c r="Z64" s="5"/>
      <c r="AA64" s="4">
        <f t="shared" si="0"/>
        <v>0</v>
      </c>
    </row>
    <row r="65" spans="2:27">
      <c r="B65" s="93"/>
      <c r="C65" s="99"/>
      <c r="D65" s="96"/>
      <c r="E65" s="110"/>
      <c r="F65" s="27" t="s">
        <v>162</v>
      </c>
      <c r="G65" s="29" t="s">
        <v>163</v>
      </c>
      <c r="H65" s="6"/>
      <c r="I65" s="5"/>
      <c r="J65" s="5">
        <f>+H65/$H$11</f>
        <v>0</v>
      </c>
      <c r="K65" s="4"/>
      <c r="L65" s="6"/>
      <c r="M65" s="21"/>
      <c r="N65" s="21">
        <f>+L65/$L$11</f>
        <v>0</v>
      </c>
      <c r="O65" s="4"/>
      <c r="P65" s="6"/>
      <c r="Q65" s="21"/>
      <c r="R65" s="21">
        <f>+P65/$P$11</f>
        <v>0</v>
      </c>
      <c r="S65" s="4"/>
      <c r="T65" s="6"/>
      <c r="U65" s="5"/>
      <c r="V65" s="5">
        <f>+T65/$T$11</f>
        <v>0</v>
      </c>
      <c r="W65" s="4"/>
      <c r="X65" s="6"/>
      <c r="Y65" s="5"/>
      <c r="Z65" s="5">
        <f>+X65/$X$11</f>
        <v>0</v>
      </c>
      <c r="AA65" s="4">
        <f t="shared" si="0"/>
        <v>0</v>
      </c>
    </row>
    <row r="66" spans="2:27">
      <c r="B66" s="93"/>
      <c r="C66" s="99"/>
      <c r="D66" s="96"/>
      <c r="E66" s="110"/>
      <c r="F66" s="27" t="s">
        <v>164</v>
      </c>
      <c r="G66" s="29" t="s">
        <v>165</v>
      </c>
      <c r="H66" s="6"/>
      <c r="I66" s="5"/>
      <c r="J66" s="5">
        <f>+H66/$H$11</f>
        <v>0</v>
      </c>
      <c r="K66" s="4"/>
      <c r="L66" s="6"/>
      <c r="M66" s="21"/>
      <c r="N66" s="21">
        <f>+L66/$L$11</f>
        <v>0</v>
      </c>
      <c r="O66" s="4"/>
      <c r="P66" s="6"/>
      <c r="Q66" s="21"/>
      <c r="R66" s="21">
        <f>+P66/$P$11</f>
        <v>0</v>
      </c>
      <c r="S66" s="4"/>
      <c r="T66" s="6"/>
      <c r="U66" s="5"/>
      <c r="V66" s="5">
        <f>+T66/$T$11</f>
        <v>0</v>
      </c>
      <c r="W66" s="4"/>
      <c r="X66" s="6"/>
      <c r="Y66" s="5"/>
      <c r="Z66" s="5">
        <f>+X66/$X$11</f>
        <v>0</v>
      </c>
      <c r="AA66" s="4">
        <f t="shared" si="0"/>
        <v>0</v>
      </c>
    </row>
    <row r="67" spans="2:27">
      <c r="B67" s="93"/>
      <c r="C67" s="99"/>
      <c r="D67" s="96"/>
      <c r="E67" s="110"/>
      <c r="F67" s="27" t="s">
        <v>166</v>
      </c>
      <c r="G67" s="29" t="s">
        <v>167</v>
      </c>
      <c r="H67" s="6"/>
      <c r="I67" s="5"/>
      <c r="J67" s="5"/>
      <c r="K67" s="4"/>
      <c r="L67" s="6"/>
      <c r="M67" s="21"/>
      <c r="N67" s="21"/>
      <c r="O67" s="4"/>
      <c r="P67" s="6"/>
      <c r="Q67" s="21"/>
      <c r="R67" s="21"/>
      <c r="S67" s="4"/>
      <c r="T67" s="6"/>
      <c r="U67" s="5"/>
      <c r="V67" s="5"/>
      <c r="W67" s="4"/>
      <c r="X67" s="6"/>
      <c r="Y67" s="5"/>
      <c r="Z67" s="5"/>
      <c r="AA67" s="4">
        <f t="shared" si="0"/>
        <v>0</v>
      </c>
    </row>
    <row r="68" spans="2:27">
      <c r="B68" s="93"/>
      <c r="C68" s="99"/>
      <c r="D68" s="96"/>
      <c r="E68" s="110"/>
      <c r="F68" s="27" t="s">
        <v>168</v>
      </c>
      <c r="G68" s="29" t="s">
        <v>169</v>
      </c>
      <c r="H68" s="6"/>
      <c r="I68" s="5"/>
      <c r="J68" s="5">
        <f>+H68/$H$11</f>
        <v>0</v>
      </c>
      <c r="K68" s="4"/>
      <c r="L68" s="6"/>
      <c r="M68" s="21"/>
      <c r="N68" s="21">
        <f>+L68/$L$11</f>
        <v>0</v>
      </c>
      <c r="O68" s="4"/>
      <c r="P68" s="6"/>
      <c r="Q68" s="21"/>
      <c r="R68" s="21">
        <f>+P68/$P$11</f>
        <v>0</v>
      </c>
      <c r="S68" s="4"/>
      <c r="T68" s="6"/>
      <c r="U68" s="5"/>
      <c r="V68" s="5">
        <f>+T68/$T$11</f>
        <v>0</v>
      </c>
      <c r="W68" s="4"/>
      <c r="X68" s="6"/>
      <c r="Y68" s="5"/>
      <c r="Z68" s="5">
        <f>+X68/$X$11</f>
        <v>0</v>
      </c>
      <c r="AA68" s="4">
        <f t="shared" si="0"/>
        <v>0</v>
      </c>
    </row>
    <row r="69" spans="2:27">
      <c r="B69" s="93"/>
      <c r="C69" s="99"/>
      <c r="D69" s="96"/>
      <c r="E69" s="110"/>
      <c r="F69" s="27" t="s">
        <v>170</v>
      </c>
      <c r="G69" s="29" t="s">
        <v>171</v>
      </c>
      <c r="H69" s="6"/>
      <c r="I69" s="5"/>
      <c r="J69" s="5"/>
      <c r="K69" s="4"/>
      <c r="L69" s="6"/>
      <c r="M69" s="21"/>
      <c r="N69" s="21"/>
      <c r="O69" s="4"/>
      <c r="P69" s="6"/>
      <c r="Q69" s="21"/>
      <c r="R69" s="21"/>
      <c r="S69" s="4"/>
      <c r="T69" s="6"/>
      <c r="U69" s="5"/>
      <c r="V69" s="5"/>
      <c r="W69" s="4"/>
      <c r="X69" s="6"/>
      <c r="Y69" s="5"/>
      <c r="Z69" s="5"/>
      <c r="AA69" s="4">
        <f t="shared" si="0"/>
        <v>0</v>
      </c>
    </row>
    <row r="70" spans="2:27">
      <c r="B70" s="93"/>
      <c r="C70" s="99"/>
      <c r="D70" s="96"/>
      <c r="E70" s="110"/>
      <c r="F70" s="27" t="s">
        <v>172</v>
      </c>
      <c r="G70" s="29" t="s">
        <v>173</v>
      </c>
      <c r="H70" s="6"/>
      <c r="I70" s="5"/>
      <c r="J70" s="5"/>
      <c r="K70" s="4"/>
      <c r="L70" s="6"/>
      <c r="M70" s="21"/>
      <c r="N70" s="21"/>
      <c r="O70" s="4"/>
      <c r="P70" s="6"/>
      <c r="Q70" s="21"/>
      <c r="R70" s="21"/>
      <c r="S70" s="4"/>
      <c r="T70" s="6"/>
      <c r="U70" s="5"/>
      <c r="V70" s="5"/>
      <c r="W70" s="4"/>
      <c r="X70" s="6"/>
      <c r="Y70" s="5"/>
      <c r="Z70" s="5"/>
      <c r="AA70" s="4">
        <f t="shared" si="0"/>
        <v>0</v>
      </c>
    </row>
    <row r="71" spans="2:27">
      <c r="B71" s="93"/>
      <c r="C71" s="99"/>
      <c r="D71" s="96"/>
      <c r="E71" s="110"/>
      <c r="F71" s="27" t="s">
        <v>174</v>
      </c>
      <c r="G71" s="29" t="s">
        <v>175</v>
      </c>
      <c r="H71" s="6"/>
      <c r="I71" s="5"/>
      <c r="J71" s="5"/>
      <c r="K71" s="4"/>
      <c r="L71" s="6"/>
      <c r="M71" s="21"/>
      <c r="N71" s="21"/>
      <c r="O71" s="4"/>
      <c r="P71" s="6"/>
      <c r="Q71" s="21"/>
      <c r="R71" s="21"/>
      <c r="S71" s="4"/>
      <c r="T71" s="6"/>
      <c r="U71" s="5"/>
      <c r="V71" s="5"/>
      <c r="W71" s="4"/>
      <c r="X71" s="6"/>
      <c r="Y71" s="5"/>
      <c r="Z71" s="5"/>
      <c r="AA71" s="4">
        <f t="shared" si="0"/>
        <v>0</v>
      </c>
    </row>
    <row r="72" spans="2:27">
      <c r="B72" s="93"/>
      <c r="C72" s="99"/>
      <c r="D72" s="96"/>
      <c r="E72" s="110"/>
      <c r="F72" s="27" t="s">
        <v>176</v>
      </c>
      <c r="G72" s="29" t="s">
        <v>177</v>
      </c>
      <c r="H72" s="6"/>
      <c r="I72" s="5"/>
      <c r="J72" s="5"/>
      <c r="K72" s="4"/>
      <c r="L72" s="6"/>
      <c r="M72" s="21"/>
      <c r="N72" s="21"/>
      <c r="O72" s="4"/>
      <c r="P72" s="6"/>
      <c r="Q72" s="21"/>
      <c r="R72" s="21"/>
      <c r="S72" s="4"/>
      <c r="T72" s="6"/>
      <c r="U72" s="5"/>
      <c r="V72" s="5"/>
      <c r="W72" s="4"/>
      <c r="X72" s="6"/>
      <c r="Y72" s="5"/>
      <c r="Z72" s="5"/>
      <c r="AA72" s="4">
        <f t="shared" si="0"/>
        <v>0</v>
      </c>
    </row>
    <row r="73" spans="2:27">
      <c r="B73" s="93"/>
      <c r="C73" s="99"/>
      <c r="D73" s="96"/>
      <c r="E73" s="110"/>
      <c r="F73" s="27" t="s">
        <v>178</v>
      </c>
      <c r="G73" s="29" t="s">
        <v>179</v>
      </c>
      <c r="H73" s="6"/>
      <c r="I73" s="5"/>
      <c r="J73" s="5"/>
      <c r="K73" s="4"/>
      <c r="L73" s="6"/>
      <c r="M73" s="21"/>
      <c r="N73" s="21"/>
      <c r="O73" s="4"/>
      <c r="P73" s="6"/>
      <c r="Q73" s="21"/>
      <c r="R73" s="21"/>
      <c r="S73" s="4"/>
      <c r="T73" s="6"/>
      <c r="U73" s="5"/>
      <c r="V73" s="5"/>
      <c r="W73" s="4"/>
      <c r="X73" s="6"/>
      <c r="Y73" s="5"/>
      <c r="Z73" s="5"/>
      <c r="AA73" s="4">
        <f t="shared" si="0"/>
        <v>0</v>
      </c>
    </row>
    <row r="74" spans="2:27">
      <c r="B74" s="93"/>
      <c r="C74" s="99"/>
      <c r="D74" s="96"/>
      <c r="E74" s="110"/>
      <c r="F74" s="27" t="s">
        <v>180</v>
      </c>
      <c r="G74" s="29" t="s">
        <v>181</v>
      </c>
      <c r="H74" s="6"/>
      <c r="I74" s="5"/>
      <c r="J74" s="5"/>
      <c r="K74" s="4"/>
      <c r="L74" s="6"/>
      <c r="M74" s="21"/>
      <c r="N74" s="21"/>
      <c r="O74" s="4"/>
      <c r="P74" s="6"/>
      <c r="Q74" s="21"/>
      <c r="R74" s="21"/>
      <c r="S74" s="4"/>
      <c r="T74" s="6"/>
      <c r="U74" s="5"/>
      <c r="V74" s="5"/>
      <c r="W74" s="4"/>
      <c r="X74" s="6"/>
      <c r="Y74" s="5"/>
      <c r="Z74" s="5"/>
      <c r="AA74" s="4">
        <f t="shared" si="0"/>
        <v>0</v>
      </c>
    </row>
    <row r="75" spans="2:27">
      <c r="B75" s="93"/>
      <c r="C75" s="99"/>
      <c r="D75" s="96"/>
      <c r="E75" s="110"/>
      <c r="F75" s="27" t="s">
        <v>182</v>
      </c>
      <c r="G75" s="29" t="s">
        <v>183</v>
      </c>
      <c r="H75" s="6"/>
      <c r="I75" s="5"/>
      <c r="J75" s="5"/>
      <c r="K75" s="4"/>
      <c r="L75" s="6"/>
      <c r="M75" s="21"/>
      <c r="N75" s="21"/>
      <c r="O75" s="4"/>
      <c r="P75" s="6"/>
      <c r="Q75" s="21"/>
      <c r="R75" s="21"/>
      <c r="S75" s="4"/>
      <c r="T75" s="6"/>
      <c r="U75" s="5"/>
      <c r="V75" s="5"/>
      <c r="W75" s="4"/>
      <c r="X75" s="6"/>
      <c r="Y75" s="5"/>
      <c r="Z75" s="5"/>
      <c r="AA75" s="4">
        <f t="shared" si="0"/>
        <v>0</v>
      </c>
    </row>
    <row r="76" spans="2:27">
      <c r="B76" s="93"/>
      <c r="C76" s="99"/>
      <c r="D76" s="96"/>
      <c r="E76" s="110"/>
      <c r="F76" s="27" t="s">
        <v>184</v>
      </c>
      <c r="G76" s="29" t="s">
        <v>185</v>
      </c>
      <c r="H76" s="6"/>
      <c r="I76" s="5"/>
      <c r="J76" s="5"/>
      <c r="K76" s="4"/>
      <c r="L76" s="6"/>
      <c r="M76" s="21"/>
      <c r="N76" s="21"/>
      <c r="O76" s="4"/>
      <c r="P76" s="6"/>
      <c r="Q76" s="21"/>
      <c r="R76" s="21"/>
      <c r="S76" s="4"/>
      <c r="T76" s="6"/>
      <c r="U76" s="5"/>
      <c r="V76" s="5"/>
      <c r="W76" s="4"/>
      <c r="X76" s="6"/>
      <c r="Y76" s="5"/>
      <c r="Z76" s="5"/>
      <c r="AA76" s="4">
        <f t="shared" si="0"/>
        <v>0</v>
      </c>
    </row>
    <row r="77" spans="2:27">
      <c r="B77" s="93"/>
      <c r="C77" s="99"/>
      <c r="D77" s="96"/>
      <c r="E77" s="110"/>
      <c r="F77" s="27" t="s">
        <v>190</v>
      </c>
      <c r="G77" s="29" t="s">
        <v>191</v>
      </c>
      <c r="H77" s="6"/>
      <c r="I77" s="5"/>
      <c r="J77" s="5"/>
      <c r="K77" s="4"/>
      <c r="L77" s="6"/>
      <c r="M77" s="21"/>
      <c r="N77" s="21"/>
      <c r="O77" s="4"/>
      <c r="P77" s="6"/>
      <c r="Q77" s="21"/>
      <c r="R77" s="21"/>
      <c r="S77" s="4"/>
      <c r="T77" s="6"/>
      <c r="U77" s="5"/>
      <c r="V77" s="5"/>
      <c r="W77" s="4"/>
      <c r="X77" s="6"/>
      <c r="Y77" s="5"/>
      <c r="Z77" s="5"/>
      <c r="AA77" s="4">
        <f t="shared" si="0"/>
        <v>0</v>
      </c>
    </row>
    <row r="78" spans="2:27">
      <c r="B78" s="93"/>
      <c r="C78" s="99"/>
      <c r="D78" s="96"/>
      <c r="E78" s="110"/>
      <c r="F78" s="27" t="s">
        <v>192</v>
      </c>
      <c r="G78" s="29" t="s">
        <v>193</v>
      </c>
      <c r="H78" s="6"/>
      <c r="I78" s="5"/>
      <c r="J78" s="5">
        <f>+H78/$H$11</f>
        <v>0</v>
      </c>
      <c r="K78" s="4"/>
      <c r="L78" s="6"/>
      <c r="M78" s="21"/>
      <c r="N78" s="21">
        <f>+L78/$L$11</f>
        <v>0</v>
      </c>
      <c r="O78" s="4"/>
      <c r="P78" s="6"/>
      <c r="Q78" s="21"/>
      <c r="R78" s="21">
        <f>+P78/$P$11</f>
        <v>0</v>
      </c>
      <c r="S78" s="4"/>
      <c r="T78" s="6"/>
      <c r="U78" s="5"/>
      <c r="V78" s="5">
        <f>+T78/$T$11</f>
        <v>0</v>
      </c>
      <c r="W78" s="4"/>
      <c r="X78" s="6"/>
      <c r="Y78" s="5"/>
      <c r="Z78" s="5">
        <f>+X78/$X$11</f>
        <v>0</v>
      </c>
      <c r="AA78" s="4">
        <f t="shared" si="0"/>
        <v>0</v>
      </c>
    </row>
    <row r="79" spans="2:27">
      <c r="B79" s="93"/>
      <c r="C79" s="99"/>
      <c r="D79" s="96"/>
      <c r="E79" s="110"/>
      <c r="F79" s="27" t="s">
        <v>194</v>
      </c>
      <c r="G79" s="29" t="s">
        <v>195</v>
      </c>
      <c r="H79" s="6"/>
      <c r="I79" s="5"/>
      <c r="J79" s="5"/>
      <c r="K79" s="4"/>
      <c r="L79" s="6"/>
      <c r="M79" s="21"/>
      <c r="N79" s="21"/>
      <c r="O79" s="4"/>
      <c r="P79" s="6"/>
      <c r="Q79" s="21"/>
      <c r="R79" s="21"/>
      <c r="S79" s="4"/>
      <c r="T79" s="6"/>
      <c r="U79" s="5"/>
      <c r="V79" s="5"/>
      <c r="W79" s="4"/>
      <c r="X79" s="6"/>
      <c r="Y79" s="5"/>
      <c r="Z79" s="5"/>
      <c r="AA79" s="4">
        <f t="shared" si="0"/>
        <v>0</v>
      </c>
    </row>
    <row r="80" spans="2:27">
      <c r="B80" s="93"/>
      <c r="C80" s="99"/>
      <c r="D80" s="96"/>
      <c r="E80" s="110"/>
      <c r="F80" s="27" t="s">
        <v>196</v>
      </c>
      <c r="G80" s="29" t="s">
        <v>197</v>
      </c>
      <c r="H80" s="6"/>
      <c r="I80" s="5"/>
      <c r="J80" s="5"/>
      <c r="K80" s="4"/>
      <c r="L80" s="6"/>
      <c r="M80" s="21"/>
      <c r="N80" s="21"/>
      <c r="O80" s="4"/>
      <c r="P80" s="6"/>
      <c r="Q80" s="21"/>
      <c r="R80" s="21"/>
      <c r="S80" s="4"/>
      <c r="T80" s="6"/>
      <c r="U80" s="5"/>
      <c r="V80" s="5"/>
      <c r="W80" s="4"/>
      <c r="X80" s="6"/>
      <c r="Y80" s="5"/>
      <c r="Z80" s="5"/>
      <c r="AA80" s="4">
        <f t="shared" si="0"/>
        <v>0</v>
      </c>
    </row>
    <row r="81" spans="2:27">
      <c r="B81" s="93"/>
      <c r="C81" s="99"/>
      <c r="D81" s="96"/>
      <c r="E81" s="110"/>
      <c r="F81" s="27" t="s">
        <v>198</v>
      </c>
      <c r="G81" s="29" t="s">
        <v>199</v>
      </c>
      <c r="H81" s="6"/>
      <c r="I81" s="5"/>
      <c r="J81" s="5"/>
      <c r="K81" s="4"/>
      <c r="L81" s="6"/>
      <c r="M81" s="21"/>
      <c r="N81" s="21"/>
      <c r="O81" s="4"/>
      <c r="P81" s="6"/>
      <c r="Q81" s="21"/>
      <c r="R81" s="21"/>
      <c r="S81" s="4"/>
      <c r="T81" s="6"/>
      <c r="U81" s="5"/>
      <c r="V81" s="5"/>
      <c r="W81" s="4"/>
      <c r="X81" s="6"/>
      <c r="Y81" s="5"/>
      <c r="Z81" s="5"/>
      <c r="AA81" s="4">
        <f t="shared" si="0"/>
        <v>0</v>
      </c>
    </row>
    <row r="82" spans="2:27">
      <c r="B82" s="93"/>
      <c r="C82" s="99"/>
      <c r="D82" s="96"/>
      <c r="E82" s="110"/>
      <c r="F82" s="27" t="s">
        <v>200</v>
      </c>
      <c r="G82" s="29" t="s">
        <v>201</v>
      </c>
      <c r="H82" s="6"/>
      <c r="I82" s="5"/>
      <c r="J82" s="5"/>
      <c r="K82" s="4"/>
      <c r="L82" s="6"/>
      <c r="M82" s="21"/>
      <c r="N82" s="21"/>
      <c r="O82" s="4"/>
      <c r="P82" s="6"/>
      <c r="Q82" s="21"/>
      <c r="R82" s="21"/>
      <c r="S82" s="4"/>
      <c r="T82" s="6"/>
      <c r="U82" s="5"/>
      <c r="V82" s="5"/>
      <c r="W82" s="4"/>
      <c r="X82" s="6"/>
      <c r="Y82" s="5"/>
      <c r="Z82" s="5"/>
      <c r="AA82" s="4">
        <f t="shared" si="0"/>
        <v>0</v>
      </c>
    </row>
    <row r="83" spans="2:27">
      <c r="B83" s="93"/>
      <c r="C83" s="99"/>
      <c r="D83" s="96"/>
      <c r="E83" s="110"/>
      <c r="F83" s="27" t="s">
        <v>202</v>
      </c>
      <c r="G83" s="29" t="s">
        <v>203</v>
      </c>
      <c r="H83" s="6"/>
      <c r="I83" s="5"/>
      <c r="J83" s="5"/>
      <c r="K83" s="4"/>
      <c r="L83" s="6"/>
      <c r="M83" s="21"/>
      <c r="N83" s="21"/>
      <c r="O83" s="4"/>
      <c r="P83" s="6"/>
      <c r="Q83" s="21"/>
      <c r="R83" s="21"/>
      <c r="S83" s="4"/>
      <c r="T83" s="6"/>
      <c r="U83" s="5"/>
      <c r="V83" s="5"/>
      <c r="W83" s="4"/>
      <c r="X83" s="6"/>
      <c r="Y83" s="5"/>
      <c r="Z83" s="5"/>
      <c r="AA83" s="4">
        <f t="shared" si="0"/>
        <v>0</v>
      </c>
    </row>
    <row r="84" spans="2:27">
      <c r="B84" s="93"/>
      <c r="C84" s="99"/>
      <c r="D84" s="96"/>
      <c r="E84" s="110"/>
      <c r="F84" s="27" t="s">
        <v>204</v>
      </c>
      <c r="G84" s="29" t="s">
        <v>205</v>
      </c>
      <c r="H84" s="6"/>
      <c r="I84" s="5"/>
      <c r="J84" s="5"/>
      <c r="K84" s="4"/>
      <c r="L84" s="6"/>
      <c r="M84" s="21"/>
      <c r="N84" s="21"/>
      <c r="O84" s="4"/>
      <c r="P84" s="6"/>
      <c r="Q84" s="21"/>
      <c r="R84" s="21"/>
      <c r="S84" s="4"/>
      <c r="T84" s="6"/>
      <c r="U84" s="5"/>
      <c r="V84" s="5"/>
      <c r="W84" s="4"/>
      <c r="X84" s="6"/>
      <c r="Y84" s="5"/>
      <c r="Z84" s="5"/>
      <c r="AA84" s="4">
        <f t="shared" si="0"/>
        <v>0</v>
      </c>
    </row>
    <row r="85" spans="2:27">
      <c r="B85" s="93"/>
      <c r="C85" s="99"/>
      <c r="D85" s="96"/>
      <c r="E85" s="110"/>
      <c r="F85" s="27" t="s">
        <v>206</v>
      </c>
      <c r="G85" s="29" t="s">
        <v>207</v>
      </c>
      <c r="H85" s="6"/>
      <c r="I85" s="5"/>
      <c r="J85" s="5"/>
      <c r="K85" s="4"/>
      <c r="L85" s="6"/>
      <c r="M85" s="21"/>
      <c r="N85" s="21"/>
      <c r="O85" s="4"/>
      <c r="P85" s="6"/>
      <c r="Q85" s="21"/>
      <c r="R85" s="21"/>
      <c r="S85" s="4"/>
      <c r="T85" s="6"/>
      <c r="U85" s="5"/>
      <c r="V85" s="5"/>
      <c r="W85" s="4"/>
      <c r="X85" s="6"/>
      <c r="Y85" s="5"/>
      <c r="Z85" s="5"/>
      <c r="AA85" s="4">
        <f t="shared" ref="AA85:AA148" si="2">+X85*Y85</f>
        <v>0</v>
      </c>
    </row>
    <row r="86" spans="2:27">
      <c r="B86" s="93"/>
      <c r="C86" s="99"/>
      <c r="D86" s="96"/>
      <c r="E86" s="110"/>
      <c r="F86" s="27" t="s">
        <v>208</v>
      </c>
      <c r="G86" s="29" t="s">
        <v>209</v>
      </c>
      <c r="H86" s="6"/>
      <c r="I86" s="5"/>
      <c r="J86" s="5"/>
      <c r="K86" s="4"/>
      <c r="L86" s="6"/>
      <c r="M86" s="21"/>
      <c r="N86" s="21"/>
      <c r="O86" s="4"/>
      <c r="P86" s="6"/>
      <c r="Q86" s="21"/>
      <c r="R86" s="21"/>
      <c r="S86" s="4"/>
      <c r="T86" s="6"/>
      <c r="U86" s="5"/>
      <c r="V86" s="5"/>
      <c r="W86" s="4"/>
      <c r="X86" s="6"/>
      <c r="Y86" s="5"/>
      <c r="Z86" s="5"/>
      <c r="AA86" s="4">
        <f t="shared" si="2"/>
        <v>0</v>
      </c>
    </row>
    <row r="87" spans="2:27">
      <c r="B87" s="93"/>
      <c r="C87" s="99"/>
      <c r="D87" s="96"/>
      <c r="E87" s="110"/>
      <c r="F87" s="27" t="s">
        <v>210</v>
      </c>
      <c r="G87" s="29" t="s">
        <v>211</v>
      </c>
      <c r="H87" s="6"/>
      <c r="I87" s="5"/>
      <c r="J87" s="5"/>
      <c r="K87" s="4"/>
      <c r="L87" s="6"/>
      <c r="M87" s="21"/>
      <c r="N87" s="21"/>
      <c r="O87" s="4"/>
      <c r="P87" s="6"/>
      <c r="Q87" s="21"/>
      <c r="R87" s="21"/>
      <c r="S87" s="4"/>
      <c r="T87" s="6"/>
      <c r="U87" s="5"/>
      <c r="V87" s="5"/>
      <c r="W87" s="4"/>
      <c r="X87" s="6"/>
      <c r="Y87" s="5"/>
      <c r="Z87" s="5"/>
      <c r="AA87" s="4">
        <f t="shared" si="2"/>
        <v>0</v>
      </c>
    </row>
    <row r="88" spans="2:27">
      <c r="B88" s="93"/>
      <c r="C88" s="99"/>
      <c r="D88" s="96"/>
      <c r="E88" s="110"/>
      <c r="F88" s="27" t="s">
        <v>212</v>
      </c>
      <c r="G88" s="29" t="s">
        <v>213</v>
      </c>
      <c r="H88" s="6"/>
      <c r="I88" s="5"/>
      <c r="J88" s="5"/>
      <c r="K88" s="4"/>
      <c r="L88" s="6"/>
      <c r="M88" s="21"/>
      <c r="N88" s="21"/>
      <c r="O88" s="4"/>
      <c r="P88" s="6"/>
      <c r="Q88" s="21"/>
      <c r="R88" s="21"/>
      <c r="S88" s="4"/>
      <c r="T88" s="6"/>
      <c r="U88" s="5"/>
      <c r="V88" s="5"/>
      <c r="W88" s="4"/>
      <c r="X88" s="6"/>
      <c r="Y88" s="5"/>
      <c r="Z88" s="5"/>
      <c r="AA88" s="4">
        <f t="shared" si="2"/>
        <v>0</v>
      </c>
    </row>
    <row r="89" spans="2:27">
      <c r="B89" s="93"/>
      <c r="C89" s="99"/>
      <c r="D89" s="96"/>
      <c r="E89" s="110"/>
      <c r="F89" s="27" t="s">
        <v>214</v>
      </c>
      <c r="G89" s="29" t="s">
        <v>215</v>
      </c>
      <c r="H89" s="6"/>
      <c r="I89" s="5"/>
      <c r="J89" s="5"/>
      <c r="K89" s="4"/>
      <c r="L89" s="6"/>
      <c r="M89" s="21"/>
      <c r="N89" s="21"/>
      <c r="O89" s="4"/>
      <c r="P89" s="6"/>
      <c r="Q89" s="21"/>
      <c r="R89" s="21"/>
      <c r="S89" s="4"/>
      <c r="T89" s="6"/>
      <c r="U89" s="5"/>
      <c r="V89" s="5"/>
      <c r="W89" s="4"/>
      <c r="X89" s="6"/>
      <c r="Y89" s="5"/>
      <c r="Z89" s="5"/>
      <c r="AA89" s="4">
        <f t="shared" si="2"/>
        <v>0</v>
      </c>
    </row>
    <row r="90" spans="2:27">
      <c r="B90" s="93"/>
      <c r="C90" s="99"/>
      <c r="D90" s="96"/>
      <c r="E90" s="110"/>
      <c r="F90" s="27" t="s">
        <v>216</v>
      </c>
      <c r="G90" s="29" t="s">
        <v>217</v>
      </c>
      <c r="H90" s="6"/>
      <c r="I90" s="5"/>
      <c r="J90" s="5"/>
      <c r="K90" s="4"/>
      <c r="L90" s="6"/>
      <c r="M90" s="21"/>
      <c r="N90" s="21"/>
      <c r="O90" s="4"/>
      <c r="P90" s="6"/>
      <c r="Q90" s="21"/>
      <c r="R90" s="21"/>
      <c r="S90" s="4"/>
      <c r="T90" s="6"/>
      <c r="U90" s="5"/>
      <c r="V90" s="5"/>
      <c r="W90" s="4"/>
      <c r="X90" s="6"/>
      <c r="Y90" s="5"/>
      <c r="Z90" s="5"/>
      <c r="AA90" s="4">
        <f t="shared" si="2"/>
        <v>0</v>
      </c>
    </row>
    <row r="91" spans="2:27">
      <c r="B91" s="93"/>
      <c r="C91" s="99"/>
      <c r="D91" s="96"/>
      <c r="E91" s="110"/>
      <c r="F91" s="27" t="s">
        <v>218</v>
      </c>
      <c r="G91" s="29" t="s">
        <v>219</v>
      </c>
      <c r="H91" s="6"/>
      <c r="I91" s="5"/>
      <c r="J91" s="5"/>
      <c r="K91" s="4"/>
      <c r="L91" s="6"/>
      <c r="M91" s="21"/>
      <c r="N91" s="21"/>
      <c r="O91" s="4"/>
      <c r="P91" s="6"/>
      <c r="Q91" s="21"/>
      <c r="R91" s="21"/>
      <c r="S91" s="4"/>
      <c r="T91" s="6"/>
      <c r="U91" s="5"/>
      <c r="V91" s="5"/>
      <c r="W91" s="4"/>
      <c r="X91" s="6"/>
      <c r="Y91" s="5"/>
      <c r="Z91" s="5"/>
      <c r="AA91" s="4">
        <f t="shared" si="2"/>
        <v>0</v>
      </c>
    </row>
    <row r="92" spans="2:27">
      <c r="B92" s="93"/>
      <c r="C92" s="99"/>
      <c r="D92" s="96"/>
      <c r="E92" s="110"/>
      <c r="F92" s="27" t="s">
        <v>220</v>
      </c>
      <c r="G92" s="29" t="s">
        <v>221</v>
      </c>
      <c r="H92" s="6"/>
      <c r="I92" s="5"/>
      <c r="J92" s="5"/>
      <c r="K92" s="4"/>
      <c r="L92" s="6"/>
      <c r="M92" s="21"/>
      <c r="N92" s="21"/>
      <c r="O92" s="4"/>
      <c r="P92" s="6"/>
      <c r="Q92" s="21"/>
      <c r="R92" s="21"/>
      <c r="S92" s="4"/>
      <c r="T92" s="6"/>
      <c r="U92" s="5"/>
      <c r="V92" s="5"/>
      <c r="W92" s="4"/>
      <c r="X92" s="6"/>
      <c r="Y92" s="5"/>
      <c r="Z92" s="5"/>
      <c r="AA92" s="4">
        <f t="shared" si="2"/>
        <v>0</v>
      </c>
    </row>
    <row r="93" spans="2:27">
      <c r="B93" s="93"/>
      <c r="C93" s="99"/>
      <c r="D93" s="96"/>
      <c r="E93" s="110"/>
      <c r="F93" s="27" t="s">
        <v>222</v>
      </c>
      <c r="G93" s="29" t="s">
        <v>223</v>
      </c>
      <c r="H93" s="6"/>
      <c r="I93" s="5"/>
      <c r="J93" s="5"/>
      <c r="K93" s="4"/>
      <c r="L93" s="6"/>
      <c r="M93" s="21"/>
      <c r="N93" s="21"/>
      <c r="O93" s="4"/>
      <c r="P93" s="6"/>
      <c r="Q93" s="21"/>
      <c r="R93" s="21"/>
      <c r="S93" s="4"/>
      <c r="T93" s="6"/>
      <c r="U93" s="5"/>
      <c r="V93" s="5"/>
      <c r="W93" s="4"/>
      <c r="X93" s="6"/>
      <c r="Y93" s="5"/>
      <c r="Z93" s="5"/>
      <c r="AA93" s="4">
        <f t="shared" si="2"/>
        <v>0</v>
      </c>
    </row>
    <row r="94" spans="2:27">
      <c r="B94" s="93"/>
      <c r="C94" s="99"/>
      <c r="D94" s="96"/>
      <c r="E94" s="110"/>
      <c r="F94" s="27" t="s">
        <v>224</v>
      </c>
      <c r="G94" s="29" t="s">
        <v>225</v>
      </c>
      <c r="H94" s="6"/>
      <c r="I94" s="5"/>
      <c r="J94" s="5"/>
      <c r="K94" s="4"/>
      <c r="L94" s="6"/>
      <c r="M94" s="21"/>
      <c r="N94" s="21"/>
      <c r="O94" s="4"/>
      <c r="P94" s="6"/>
      <c r="Q94" s="21"/>
      <c r="R94" s="21"/>
      <c r="S94" s="4"/>
      <c r="T94" s="6"/>
      <c r="U94" s="5"/>
      <c r="V94" s="5"/>
      <c r="W94" s="4"/>
      <c r="X94" s="6"/>
      <c r="Y94" s="5"/>
      <c r="Z94" s="5"/>
      <c r="AA94" s="4">
        <f t="shared" si="2"/>
        <v>0</v>
      </c>
    </row>
    <row r="95" spans="2:27">
      <c r="B95" s="93"/>
      <c r="C95" s="99"/>
      <c r="D95" s="96"/>
      <c r="E95" s="110"/>
      <c r="F95" s="27" t="s">
        <v>226</v>
      </c>
      <c r="G95" s="29" t="s">
        <v>227</v>
      </c>
      <c r="H95" s="6"/>
      <c r="I95" s="5"/>
      <c r="J95" s="5"/>
      <c r="K95" s="4"/>
      <c r="L95" s="6"/>
      <c r="M95" s="21"/>
      <c r="N95" s="21"/>
      <c r="O95" s="4"/>
      <c r="P95" s="6"/>
      <c r="Q95" s="21"/>
      <c r="R95" s="21"/>
      <c r="S95" s="4"/>
      <c r="T95" s="6"/>
      <c r="U95" s="5"/>
      <c r="V95" s="5"/>
      <c r="W95" s="4"/>
      <c r="X95" s="6"/>
      <c r="Y95" s="5"/>
      <c r="Z95" s="5"/>
      <c r="AA95" s="4">
        <f t="shared" si="2"/>
        <v>0</v>
      </c>
    </row>
    <row r="96" spans="2:27">
      <c r="B96" s="93"/>
      <c r="C96" s="99"/>
      <c r="D96" s="96"/>
      <c r="E96" s="110"/>
      <c r="F96" s="27" t="s">
        <v>228</v>
      </c>
      <c r="G96" s="29" t="s">
        <v>229</v>
      </c>
      <c r="H96" s="6"/>
      <c r="I96" s="5"/>
      <c r="J96" s="5"/>
      <c r="K96" s="4"/>
      <c r="L96" s="6"/>
      <c r="M96" s="21"/>
      <c r="N96" s="21"/>
      <c r="O96" s="4"/>
      <c r="P96" s="6"/>
      <c r="Q96" s="21"/>
      <c r="R96" s="21"/>
      <c r="S96" s="4"/>
      <c r="T96" s="6"/>
      <c r="U96" s="5"/>
      <c r="V96" s="5"/>
      <c r="W96" s="4"/>
      <c r="X96" s="6"/>
      <c r="Y96" s="5"/>
      <c r="Z96" s="5"/>
      <c r="AA96" s="4">
        <f t="shared" si="2"/>
        <v>0</v>
      </c>
    </row>
    <row r="97" spans="2:27">
      <c r="B97" s="93"/>
      <c r="C97" s="99"/>
      <c r="D97" s="96"/>
      <c r="E97" s="110"/>
      <c r="F97" s="27" t="s">
        <v>230</v>
      </c>
      <c r="G97" s="29" t="s">
        <v>231</v>
      </c>
      <c r="H97" s="6"/>
      <c r="I97" s="5"/>
      <c r="J97" s="5"/>
      <c r="K97" s="4"/>
      <c r="L97" s="6"/>
      <c r="M97" s="21"/>
      <c r="N97" s="21"/>
      <c r="O97" s="4"/>
      <c r="P97" s="6"/>
      <c r="Q97" s="21"/>
      <c r="R97" s="21"/>
      <c r="S97" s="4"/>
      <c r="T97" s="6"/>
      <c r="U97" s="5"/>
      <c r="V97" s="5"/>
      <c r="W97" s="4"/>
      <c r="X97" s="6"/>
      <c r="Y97" s="5"/>
      <c r="Z97" s="5"/>
      <c r="AA97" s="4">
        <f t="shared" si="2"/>
        <v>0</v>
      </c>
    </row>
    <row r="98" spans="2:27">
      <c r="B98" s="93"/>
      <c r="C98" s="99"/>
      <c r="D98" s="96"/>
      <c r="E98" s="110"/>
      <c r="F98" s="27" t="s">
        <v>232</v>
      </c>
      <c r="G98" s="29" t="s">
        <v>233</v>
      </c>
      <c r="H98" s="6"/>
      <c r="I98" s="5"/>
      <c r="J98" s="5"/>
      <c r="K98" s="4"/>
      <c r="L98" s="6"/>
      <c r="M98" s="21"/>
      <c r="N98" s="21"/>
      <c r="O98" s="4"/>
      <c r="P98" s="6"/>
      <c r="Q98" s="21"/>
      <c r="R98" s="21"/>
      <c r="S98" s="4"/>
      <c r="T98" s="6"/>
      <c r="U98" s="5"/>
      <c r="V98" s="5"/>
      <c r="W98" s="4"/>
      <c r="X98" s="6"/>
      <c r="Y98" s="5"/>
      <c r="Z98" s="5"/>
      <c r="AA98" s="4">
        <f t="shared" si="2"/>
        <v>0</v>
      </c>
    </row>
    <row r="99" spans="2:27">
      <c r="B99" s="93"/>
      <c r="C99" s="99"/>
      <c r="D99" s="96"/>
      <c r="E99" s="110"/>
      <c r="F99" s="27" t="s">
        <v>234</v>
      </c>
      <c r="G99" s="29" t="s">
        <v>235</v>
      </c>
      <c r="H99" s="6"/>
      <c r="I99" s="5"/>
      <c r="J99" s="5"/>
      <c r="K99" s="4"/>
      <c r="L99" s="6"/>
      <c r="M99" s="21"/>
      <c r="N99" s="21"/>
      <c r="O99" s="4"/>
      <c r="P99" s="6"/>
      <c r="Q99" s="21"/>
      <c r="R99" s="21"/>
      <c r="S99" s="4"/>
      <c r="T99" s="6"/>
      <c r="U99" s="5"/>
      <c r="V99" s="5"/>
      <c r="W99" s="4"/>
      <c r="X99" s="6"/>
      <c r="Y99" s="5"/>
      <c r="Z99" s="5"/>
      <c r="AA99" s="4">
        <f t="shared" si="2"/>
        <v>0</v>
      </c>
    </row>
    <row r="100" spans="2:27">
      <c r="B100" s="93"/>
      <c r="C100" s="99"/>
      <c r="D100" s="96"/>
      <c r="E100" s="110"/>
      <c r="F100" s="27" t="s">
        <v>236</v>
      </c>
      <c r="G100" s="29" t="s">
        <v>237</v>
      </c>
      <c r="H100" s="6"/>
      <c r="I100" s="5"/>
      <c r="J100" s="5"/>
      <c r="K100" s="4"/>
      <c r="L100" s="6"/>
      <c r="M100" s="21"/>
      <c r="N100" s="21"/>
      <c r="O100" s="4"/>
      <c r="P100" s="6"/>
      <c r="Q100" s="21"/>
      <c r="R100" s="21"/>
      <c r="S100" s="4"/>
      <c r="T100" s="6"/>
      <c r="U100" s="5"/>
      <c r="V100" s="5"/>
      <c r="W100" s="4"/>
      <c r="X100" s="6"/>
      <c r="Y100" s="5"/>
      <c r="Z100" s="5"/>
      <c r="AA100" s="4">
        <f t="shared" si="2"/>
        <v>0</v>
      </c>
    </row>
    <row r="101" spans="2:27">
      <c r="B101" s="93"/>
      <c r="C101" s="99"/>
      <c r="D101" s="96"/>
      <c r="E101" s="110"/>
      <c r="F101" s="27" t="s">
        <v>238</v>
      </c>
      <c r="G101" s="29" t="s">
        <v>239</v>
      </c>
      <c r="H101" s="6"/>
      <c r="I101" s="5"/>
      <c r="J101" s="5"/>
      <c r="K101" s="4"/>
      <c r="L101" s="6"/>
      <c r="M101" s="21"/>
      <c r="N101" s="21"/>
      <c r="O101" s="4"/>
      <c r="P101" s="6"/>
      <c r="Q101" s="21"/>
      <c r="R101" s="21"/>
      <c r="S101" s="4"/>
      <c r="T101" s="6"/>
      <c r="U101" s="5"/>
      <c r="V101" s="5"/>
      <c r="W101" s="4"/>
      <c r="X101" s="6"/>
      <c r="Y101" s="5"/>
      <c r="Z101" s="5"/>
      <c r="AA101" s="4">
        <f t="shared" si="2"/>
        <v>0</v>
      </c>
    </row>
    <row r="102" spans="2:27">
      <c r="B102" s="93"/>
      <c r="C102" s="99"/>
      <c r="D102" s="96"/>
      <c r="E102" s="110"/>
      <c r="F102" s="27" t="s">
        <v>240</v>
      </c>
      <c r="G102" s="29" t="s">
        <v>241</v>
      </c>
      <c r="H102" s="6"/>
      <c r="I102" s="5"/>
      <c r="J102" s="5"/>
      <c r="K102" s="4"/>
      <c r="L102" s="6"/>
      <c r="M102" s="21"/>
      <c r="N102" s="21"/>
      <c r="O102" s="4"/>
      <c r="P102" s="6"/>
      <c r="Q102" s="21"/>
      <c r="R102" s="21"/>
      <c r="S102" s="4"/>
      <c r="T102" s="6"/>
      <c r="U102" s="5"/>
      <c r="V102" s="5"/>
      <c r="W102" s="4"/>
      <c r="X102" s="6"/>
      <c r="Y102" s="5"/>
      <c r="Z102" s="5"/>
      <c r="AA102" s="4">
        <f t="shared" si="2"/>
        <v>0</v>
      </c>
    </row>
    <row r="103" spans="2:27">
      <c r="B103" s="93"/>
      <c r="C103" s="99"/>
      <c r="D103" s="96"/>
      <c r="E103" s="110"/>
      <c r="F103" s="27" t="s">
        <v>242</v>
      </c>
      <c r="G103" s="29" t="s">
        <v>243</v>
      </c>
      <c r="H103" s="6"/>
      <c r="I103" s="5"/>
      <c r="J103" s="5"/>
      <c r="K103" s="4"/>
      <c r="L103" s="6"/>
      <c r="M103" s="21"/>
      <c r="N103" s="21"/>
      <c r="O103" s="4"/>
      <c r="P103" s="6"/>
      <c r="Q103" s="21"/>
      <c r="R103" s="21"/>
      <c r="S103" s="4"/>
      <c r="T103" s="6"/>
      <c r="U103" s="5"/>
      <c r="V103" s="5"/>
      <c r="W103" s="4"/>
      <c r="X103" s="6"/>
      <c r="Y103" s="5"/>
      <c r="Z103" s="5"/>
      <c r="AA103" s="4">
        <f t="shared" si="2"/>
        <v>0</v>
      </c>
    </row>
    <row r="104" spans="2:27">
      <c r="B104" s="93"/>
      <c r="C104" s="99"/>
      <c r="D104" s="96"/>
      <c r="E104" s="110"/>
      <c r="F104" s="27" t="s">
        <v>244</v>
      </c>
      <c r="G104" s="29" t="s">
        <v>245</v>
      </c>
      <c r="H104" s="6"/>
      <c r="I104" s="5"/>
      <c r="J104" s="5"/>
      <c r="K104" s="4"/>
      <c r="L104" s="6"/>
      <c r="M104" s="21"/>
      <c r="N104" s="21"/>
      <c r="O104" s="4"/>
      <c r="P104" s="6"/>
      <c r="Q104" s="21"/>
      <c r="R104" s="21"/>
      <c r="S104" s="4"/>
      <c r="T104" s="6"/>
      <c r="U104" s="5"/>
      <c r="V104" s="5"/>
      <c r="W104" s="4"/>
      <c r="X104" s="6"/>
      <c r="Y104" s="5"/>
      <c r="Z104" s="5"/>
      <c r="AA104" s="4">
        <f t="shared" si="2"/>
        <v>0</v>
      </c>
    </row>
    <row r="105" spans="2:27">
      <c r="B105" s="93"/>
      <c r="C105" s="99"/>
      <c r="D105" s="96"/>
      <c r="E105" s="110"/>
      <c r="F105" s="27" t="s">
        <v>246</v>
      </c>
      <c r="G105" s="29" t="s">
        <v>247</v>
      </c>
      <c r="H105" s="6"/>
      <c r="I105" s="5"/>
      <c r="J105" s="5"/>
      <c r="K105" s="4"/>
      <c r="L105" s="6"/>
      <c r="M105" s="21"/>
      <c r="N105" s="21"/>
      <c r="O105" s="4"/>
      <c r="P105" s="6"/>
      <c r="Q105" s="21"/>
      <c r="R105" s="21"/>
      <c r="S105" s="4"/>
      <c r="T105" s="6"/>
      <c r="U105" s="5"/>
      <c r="V105" s="5"/>
      <c r="W105" s="4"/>
      <c r="X105" s="6"/>
      <c r="Y105" s="5"/>
      <c r="Z105" s="5"/>
      <c r="AA105" s="4">
        <f t="shared" si="2"/>
        <v>0</v>
      </c>
    </row>
    <row r="106" spans="2:27">
      <c r="B106" s="93"/>
      <c r="C106" s="99"/>
      <c r="D106" s="96"/>
      <c r="E106" s="110"/>
      <c r="F106" s="27" t="s">
        <v>248</v>
      </c>
      <c r="G106" s="29" t="s">
        <v>249</v>
      </c>
      <c r="H106" s="6"/>
      <c r="I106" s="5"/>
      <c r="J106" s="5"/>
      <c r="K106" s="4"/>
      <c r="L106" s="6"/>
      <c r="M106" s="21"/>
      <c r="N106" s="21"/>
      <c r="O106" s="4"/>
      <c r="P106" s="6"/>
      <c r="Q106" s="21"/>
      <c r="R106" s="21"/>
      <c r="S106" s="4"/>
      <c r="T106" s="6"/>
      <c r="U106" s="5"/>
      <c r="V106" s="5"/>
      <c r="W106" s="4"/>
      <c r="X106" s="6"/>
      <c r="Y106" s="5"/>
      <c r="Z106" s="5"/>
      <c r="AA106" s="4">
        <f t="shared" si="2"/>
        <v>0</v>
      </c>
    </row>
    <row r="107" spans="2:27">
      <c r="B107" s="93"/>
      <c r="C107" s="99"/>
      <c r="D107" s="96"/>
      <c r="E107" s="110"/>
      <c r="F107" s="27" t="s">
        <v>250</v>
      </c>
      <c r="G107" s="29" t="s">
        <v>251</v>
      </c>
      <c r="H107" s="6"/>
      <c r="I107" s="5"/>
      <c r="J107" s="5"/>
      <c r="K107" s="4"/>
      <c r="L107" s="6"/>
      <c r="M107" s="21"/>
      <c r="N107" s="21"/>
      <c r="O107" s="4"/>
      <c r="P107" s="6"/>
      <c r="Q107" s="21"/>
      <c r="R107" s="21"/>
      <c r="S107" s="4"/>
      <c r="T107" s="6"/>
      <c r="U107" s="5"/>
      <c r="V107" s="5"/>
      <c r="W107" s="4"/>
      <c r="X107" s="6"/>
      <c r="Y107" s="5"/>
      <c r="Z107" s="5"/>
      <c r="AA107" s="4">
        <f t="shared" si="2"/>
        <v>0</v>
      </c>
    </row>
    <row r="108" spans="2:27">
      <c r="B108" s="93"/>
      <c r="C108" s="99"/>
      <c r="D108" s="96"/>
      <c r="E108" s="110"/>
      <c r="F108" s="27" t="s">
        <v>252</v>
      </c>
      <c r="G108" s="29" t="s">
        <v>253</v>
      </c>
      <c r="H108" s="6"/>
      <c r="I108" s="5"/>
      <c r="J108" s="5"/>
      <c r="K108" s="4"/>
      <c r="L108" s="6"/>
      <c r="M108" s="21"/>
      <c r="N108" s="21"/>
      <c r="O108" s="4"/>
      <c r="P108" s="6"/>
      <c r="Q108" s="21"/>
      <c r="R108" s="21"/>
      <c r="S108" s="4"/>
      <c r="T108" s="6"/>
      <c r="U108" s="5"/>
      <c r="V108" s="5"/>
      <c r="W108" s="4"/>
      <c r="X108" s="6"/>
      <c r="Y108" s="5"/>
      <c r="Z108" s="5"/>
      <c r="AA108" s="4">
        <f t="shared" si="2"/>
        <v>0</v>
      </c>
    </row>
    <row r="109" spans="2:27">
      <c r="B109" s="93"/>
      <c r="C109" s="99"/>
      <c r="D109" s="96"/>
      <c r="E109" s="110"/>
      <c r="F109" s="27" t="s">
        <v>254</v>
      </c>
      <c r="G109" s="29" t="s">
        <v>255</v>
      </c>
      <c r="H109" s="6"/>
      <c r="I109" s="5"/>
      <c r="J109" s="5"/>
      <c r="K109" s="4"/>
      <c r="L109" s="6"/>
      <c r="M109" s="21"/>
      <c r="N109" s="21"/>
      <c r="O109" s="4"/>
      <c r="P109" s="6"/>
      <c r="Q109" s="21"/>
      <c r="R109" s="21"/>
      <c r="S109" s="4"/>
      <c r="T109" s="6"/>
      <c r="U109" s="5"/>
      <c r="V109" s="5"/>
      <c r="W109" s="4"/>
      <c r="X109" s="6"/>
      <c r="Y109" s="5"/>
      <c r="Z109" s="5"/>
      <c r="AA109" s="4">
        <f t="shared" si="2"/>
        <v>0</v>
      </c>
    </row>
    <row r="110" spans="2:27">
      <c r="B110" s="93"/>
      <c r="C110" s="99"/>
      <c r="D110" s="96"/>
      <c r="E110" s="110"/>
      <c r="F110" s="27" t="s">
        <v>256</v>
      </c>
      <c r="G110" s="29" t="s">
        <v>257</v>
      </c>
      <c r="H110" s="6"/>
      <c r="I110" s="5"/>
      <c r="J110" s="5"/>
      <c r="K110" s="4"/>
      <c r="L110" s="6"/>
      <c r="M110" s="21"/>
      <c r="N110" s="21"/>
      <c r="O110" s="4"/>
      <c r="P110" s="6"/>
      <c r="Q110" s="21"/>
      <c r="R110" s="21"/>
      <c r="S110" s="4"/>
      <c r="T110" s="6"/>
      <c r="U110" s="5"/>
      <c r="V110" s="5"/>
      <c r="W110" s="4"/>
      <c r="X110" s="6"/>
      <c r="Y110" s="5"/>
      <c r="Z110" s="5"/>
      <c r="AA110" s="4">
        <f t="shared" si="2"/>
        <v>0</v>
      </c>
    </row>
    <row r="111" spans="2:27" ht="13.8" thickBot="1">
      <c r="B111" s="94"/>
      <c r="C111" s="108"/>
      <c r="D111" s="97"/>
      <c r="E111" s="111"/>
      <c r="F111" s="35" t="s">
        <v>258</v>
      </c>
      <c r="G111" s="36" t="s">
        <v>259</v>
      </c>
      <c r="H111" s="6"/>
      <c r="I111" s="5"/>
      <c r="J111" s="5"/>
      <c r="K111" s="4"/>
      <c r="L111" s="6"/>
      <c r="M111" s="21"/>
      <c r="N111" s="21"/>
      <c r="O111" s="4"/>
      <c r="P111" s="6"/>
      <c r="Q111" s="21"/>
      <c r="R111" s="21"/>
      <c r="S111" s="4"/>
      <c r="T111" s="6"/>
      <c r="U111" s="5"/>
      <c r="V111" s="5"/>
      <c r="W111" s="4"/>
      <c r="X111" s="6"/>
      <c r="Y111" s="5"/>
      <c r="Z111" s="5"/>
      <c r="AA111" s="4">
        <f t="shared" si="2"/>
        <v>0</v>
      </c>
    </row>
    <row r="112" spans="2:27">
      <c r="B112" s="92">
        <v>3</v>
      </c>
      <c r="C112" s="107" t="s">
        <v>17</v>
      </c>
      <c r="D112" s="95">
        <v>3.1</v>
      </c>
      <c r="E112" s="109" t="s">
        <v>18</v>
      </c>
      <c r="F112" s="33" t="s">
        <v>260</v>
      </c>
      <c r="G112" s="34" t="s">
        <v>261</v>
      </c>
      <c r="H112" s="6">
        <f>2886-'14 - EVENTO EPS-S SOLSALUD'!F112-'14 - EVENTO EPS-S EMDISALUD'!H111-'14 - EVENTO EPS-S COMPARTA'!H111-'14-EVENTO EPS-S COOSALUD'!H111-'14-EVENTO EPS-S SALUDVIDA'!H111-'14-EVENTO EPS-S ASMETSALUD'!H111-'14-EVENTO EPS-S CAPRECOM'!H111-'14-EVENTO EPS-S CAFESALUD'!H112</f>
        <v>33</v>
      </c>
      <c r="I112" s="5"/>
      <c r="J112" s="5">
        <f>+H112/$H$11</f>
        <v>5.32258064516129E-2</v>
      </c>
      <c r="K112" s="4"/>
      <c r="L112" s="6">
        <v>45</v>
      </c>
      <c r="M112" s="21"/>
      <c r="N112" s="21">
        <f>+L112/$L$11</f>
        <v>8.226691042047532E-2</v>
      </c>
      <c r="O112" s="4"/>
      <c r="P112" s="6">
        <v>54</v>
      </c>
      <c r="Q112" s="21"/>
      <c r="R112" s="21">
        <f>+P112/$P$11</f>
        <v>3.1395348837209305E-2</v>
      </c>
      <c r="S112" s="4"/>
      <c r="T112" s="6">
        <v>261</v>
      </c>
      <c r="U112" s="5"/>
      <c r="V112" s="5">
        <f>+T112/$T$11</f>
        <v>0.18458274398868457</v>
      </c>
      <c r="W112" s="4"/>
      <c r="X112" s="6">
        <v>490</v>
      </c>
      <c r="Y112" s="5">
        <v>94055</v>
      </c>
      <c r="Z112" s="5">
        <f>+X112/$X$11</f>
        <v>0.19545273234942162</v>
      </c>
      <c r="AA112" s="4">
        <f t="shared" si="2"/>
        <v>46086950</v>
      </c>
    </row>
    <row r="113" spans="2:27">
      <c r="B113" s="93"/>
      <c r="C113" s="99"/>
      <c r="D113" s="96"/>
      <c r="E113" s="110"/>
      <c r="F113" s="27" t="s">
        <v>262</v>
      </c>
      <c r="G113" s="29" t="s">
        <v>263</v>
      </c>
      <c r="H113" s="6"/>
      <c r="I113" s="5"/>
      <c r="J113" s="5"/>
      <c r="K113" s="4"/>
      <c r="L113" s="6"/>
      <c r="M113" s="21"/>
      <c r="N113" s="21"/>
      <c r="O113" s="4"/>
      <c r="P113" s="6"/>
      <c r="Q113" s="21"/>
      <c r="R113" s="21"/>
      <c r="S113" s="4"/>
      <c r="T113" s="6"/>
      <c r="U113" s="5"/>
      <c r="V113" s="5"/>
      <c r="W113" s="4"/>
      <c r="X113" s="6"/>
      <c r="Y113" s="5"/>
      <c r="Z113" s="5"/>
      <c r="AA113" s="4">
        <f t="shared" si="2"/>
        <v>0</v>
      </c>
    </row>
    <row r="114" spans="2:27" ht="13.8" thickBot="1">
      <c r="B114" s="93"/>
      <c r="C114" s="99"/>
      <c r="D114" s="97"/>
      <c r="E114" s="111"/>
      <c r="F114" s="35" t="s">
        <v>264</v>
      </c>
      <c r="G114" s="36" t="s">
        <v>265</v>
      </c>
      <c r="H114" s="6">
        <f>849-'14 - EVENTO EPS-S SOLSALUD'!F114-'14 - EVENTO EPS-S EMDISALUD'!H113-'14 - EVENTO EPS-S COMPARTA'!H113-'14-EVENTO EPS-S COOSALUD'!H113-'14-EVENTO EPS-S SALUDVIDA'!H113-'14-EVENTO EPS-S ASMETSALUD'!H113-'14-EVENTO EPS-S CAPRECOM'!H113-'14-EVENTO EPS-S CAFESALUD'!H114</f>
        <v>12</v>
      </c>
      <c r="I114" s="5"/>
      <c r="J114" s="5">
        <f>+H114/$H$11</f>
        <v>1.935483870967742E-2</v>
      </c>
      <c r="K114" s="4"/>
      <c r="L114" s="6">
        <v>12</v>
      </c>
      <c r="M114" s="21"/>
      <c r="N114" s="21">
        <f>+L114/$L$11</f>
        <v>2.1937842778793418E-2</v>
      </c>
      <c r="O114" s="4"/>
      <c r="P114" s="6">
        <v>19</v>
      </c>
      <c r="Q114" s="21"/>
      <c r="R114" s="21">
        <f>+P114/$P$11</f>
        <v>1.1046511627906977E-2</v>
      </c>
      <c r="S114" s="4"/>
      <c r="T114" s="6">
        <v>65</v>
      </c>
      <c r="U114" s="5"/>
      <c r="V114" s="5">
        <f>+T114/$T$11</f>
        <v>4.5968882602545967E-2</v>
      </c>
      <c r="W114" s="4"/>
      <c r="X114" s="6">
        <v>101</v>
      </c>
      <c r="Y114" s="5">
        <v>94055</v>
      </c>
      <c r="Z114" s="5">
        <f>+X114/$X$11</f>
        <v>4.0287195851615477E-2</v>
      </c>
      <c r="AA114" s="4">
        <f t="shared" si="2"/>
        <v>9499555</v>
      </c>
    </row>
    <row r="115" spans="2:27">
      <c r="B115" s="93"/>
      <c r="C115" s="99"/>
      <c r="D115" s="95">
        <v>3.2</v>
      </c>
      <c r="E115" s="109" t="s">
        <v>21</v>
      </c>
      <c r="F115" s="33" t="s">
        <v>266</v>
      </c>
      <c r="G115" s="34" t="s">
        <v>267</v>
      </c>
      <c r="H115" s="6"/>
      <c r="I115" s="5"/>
      <c r="J115" s="5"/>
      <c r="K115" s="4"/>
      <c r="L115" s="6"/>
      <c r="M115" s="21"/>
      <c r="N115" s="21">
        <f>+L115/$L$11</f>
        <v>0</v>
      </c>
      <c r="O115" s="4"/>
      <c r="P115" s="6"/>
      <c r="Q115" s="21"/>
      <c r="R115" s="21"/>
      <c r="S115" s="4"/>
      <c r="T115" s="6"/>
      <c r="U115" s="5"/>
      <c r="V115" s="5"/>
      <c r="W115" s="4"/>
      <c r="X115" s="6"/>
      <c r="Y115" s="5"/>
      <c r="Z115" s="5"/>
      <c r="AA115" s="4">
        <f t="shared" si="2"/>
        <v>0</v>
      </c>
    </row>
    <row r="116" spans="2:27" ht="13.8" thickBot="1">
      <c r="B116" s="93"/>
      <c r="C116" s="99"/>
      <c r="D116" s="97"/>
      <c r="E116" s="111"/>
      <c r="F116" s="35" t="s">
        <v>268</v>
      </c>
      <c r="G116" s="36" t="s">
        <v>269</v>
      </c>
      <c r="H116" s="6"/>
      <c r="I116" s="5"/>
      <c r="J116" s="5"/>
      <c r="K116" s="4"/>
      <c r="L116" s="6"/>
      <c r="M116" s="21"/>
      <c r="N116" s="21"/>
      <c r="O116" s="4"/>
      <c r="P116" s="6"/>
      <c r="Q116" s="21"/>
      <c r="R116" s="21"/>
      <c r="S116" s="4"/>
      <c r="T116" s="6"/>
      <c r="U116" s="5"/>
      <c r="V116" s="5"/>
      <c r="W116" s="4"/>
      <c r="X116" s="6"/>
      <c r="Y116" s="5"/>
      <c r="Z116" s="5"/>
      <c r="AA116" s="4">
        <f t="shared" si="2"/>
        <v>0</v>
      </c>
    </row>
    <row r="117" spans="2:27">
      <c r="B117" s="93"/>
      <c r="C117" s="99"/>
      <c r="D117" s="95">
        <v>3.4</v>
      </c>
      <c r="E117" s="109" t="s">
        <v>20</v>
      </c>
      <c r="F117" s="33" t="s">
        <v>270</v>
      </c>
      <c r="G117" s="34" t="s">
        <v>271</v>
      </c>
      <c r="H117" s="6"/>
      <c r="I117" s="5"/>
      <c r="J117" s="5"/>
      <c r="K117" s="4"/>
      <c r="L117" s="6"/>
      <c r="M117" s="21"/>
      <c r="N117" s="21"/>
      <c r="O117" s="4"/>
      <c r="P117" s="6"/>
      <c r="Q117" s="21"/>
      <c r="R117" s="21"/>
      <c r="S117" s="4"/>
      <c r="T117" s="6"/>
      <c r="U117" s="5"/>
      <c r="V117" s="5"/>
      <c r="W117" s="4"/>
      <c r="X117" s="6"/>
      <c r="Y117" s="5"/>
      <c r="Z117" s="5"/>
      <c r="AA117" s="4">
        <f t="shared" si="2"/>
        <v>0</v>
      </c>
    </row>
    <row r="118" spans="2:27" ht="13.8" thickBot="1">
      <c r="B118" s="93"/>
      <c r="C118" s="99"/>
      <c r="D118" s="97"/>
      <c r="E118" s="111"/>
      <c r="F118" s="35" t="s">
        <v>272</v>
      </c>
      <c r="G118" s="36" t="s">
        <v>273</v>
      </c>
      <c r="H118" s="6"/>
      <c r="I118" s="5"/>
      <c r="J118" s="5"/>
      <c r="K118" s="4"/>
      <c r="L118" s="6"/>
      <c r="M118" s="21"/>
      <c r="N118" s="21"/>
      <c r="O118" s="4"/>
      <c r="P118" s="6"/>
      <c r="Q118" s="21"/>
      <c r="R118" s="21"/>
      <c r="S118" s="4"/>
      <c r="T118" s="6"/>
      <c r="U118" s="5"/>
      <c r="V118" s="5"/>
      <c r="W118" s="4"/>
      <c r="X118" s="6"/>
      <c r="Y118" s="5"/>
      <c r="Z118" s="5"/>
      <c r="AA118" s="4">
        <f t="shared" si="2"/>
        <v>0</v>
      </c>
    </row>
    <row r="119" spans="2:27">
      <c r="B119" s="93"/>
      <c r="C119" s="99"/>
      <c r="D119" s="95">
        <v>3.5</v>
      </c>
      <c r="E119" s="110" t="s">
        <v>19</v>
      </c>
      <c r="F119" s="37" t="s">
        <v>274</v>
      </c>
      <c r="G119" s="38" t="s">
        <v>275</v>
      </c>
      <c r="H119" s="6"/>
      <c r="I119" s="5"/>
      <c r="J119" s="5"/>
      <c r="K119" s="4"/>
      <c r="L119" s="6"/>
      <c r="M119" s="21"/>
      <c r="N119" s="21"/>
      <c r="O119" s="4"/>
      <c r="P119" s="6"/>
      <c r="Q119" s="21"/>
      <c r="R119" s="21"/>
      <c r="S119" s="4"/>
      <c r="T119" s="6"/>
      <c r="U119" s="5"/>
      <c r="V119" s="5"/>
      <c r="W119" s="4"/>
      <c r="X119" s="6"/>
      <c r="Y119" s="5"/>
      <c r="Z119" s="5"/>
      <c r="AA119" s="4">
        <f t="shared" si="2"/>
        <v>0</v>
      </c>
    </row>
    <row r="120" spans="2:27" ht="13.8" thickBot="1">
      <c r="B120" s="93"/>
      <c r="C120" s="99"/>
      <c r="D120" s="97"/>
      <c r="E120" s="111"/>
      <c r="F120" s="35" t="s">
        <v>276</v>
      </c>
      <c r="G120" s="36" t="s">
        <v>277</v>
      </c>
      <c r="H120" s="6"/>
      <c r="I120" s="5"/>
      <c r="J120" s="5"/>
      <c r="K120" s="4"/>
      <c r="L120" s="6"/>
      <c r="M120" s="21"/>
      <c r="N120" s="21"/>
      <c r="O120" s="4"/>
      <c r="P120" s="6"/>
      <c r="Q120" s="21"/>
      <c r="R120" s="21"/>
      <c r="S120" s="4"/>
      <c r="T120" s="6"/>
      <c r="U120" s="5"/>
      <c r="V120" s="5"/>
      <c r="W120" s="4"/>
      <c r="X120" s="6"/>
      <c r="Y120" s="5"/>
      <c r="Z120" s="5"/>
      <c r="AA120" s="4">
        <f t="shared" si="2"/>
        <v>0</v>
      </c>
    </row>
    <row r="121" spans="2:27">
      <c r="B121" s="93"/>
      <c r="C121" s="99"/>
      <c r="D121" s="95">
        <v>3.3</v>
      </c>
      <c r="E121" s="109" t="s">
        <v>23</v>
      </c>
      <c r="F121" s="33" t="s">
        <v>278</v>
      </c>
      <c r="G121" s="34" t="s">
        <v>279</v>
      </c>
      <c r="H121" s="6"/>
      <c r="I121" s="5"/>
      <c r="J121" s="5"/>
      <c r="K121" s="4"/>
      <c r="L121" s="6"/>
      <c r="M121" s="21"/>
      <c r="N121" s="21"/>
      <c r="O121" s="4"/>
      <c r="P121" s="6"/>
      <c r="Q121" s="21"/>
      <c r="R121" s="21"/>
      <c r="S121" s="4"/>
      <c r="T121" s="6"/>
      <c r="U121" s="5"/>
      <c r="V121" s="5"/>
      <c r="W121" s="4"/>
      <c r="X121" s="6"/>
      <c r="Y121" s="5"/>
      <c r="Z121" s="5"/>
      <c r="AA121" s="4">
        <f t="shared" si="2"/>
        <v>0</v>
      </c>
    </row>
    <row r="122" spans="2:27" ht="13.8" thickBot="1">
      <c r="B122" s="93"/>
      <c r="C122" s="99"/>
      <c r="D122" s="97"/>
      <c r="E122" s="111"/>
      <c r="F122" s="35" t="s">
        <v>280</v>
      </c>
      <c r="G122" s="36" t="s">
        <v>281</v>
      </c>
      <c r="H122" s="6"/>
      <c r="I122" s="5"/>
      <c r="J122" s="5"/>
      <c r="K122" s="4"/>
      <c r="L122" s="6"/>
      <c r="M122" s="21"/>
      <c r="N122" s="21"/>
      <c r="O122" s="4"/>
      <c r="P122" s="6"/>
      <c r="Q122" s="21"/>
      <c r="R122" s="21"/>
      <c r="S122" s="4"/>
      <c r="T122" s="6"/>
      <c r="U122" s="5"/>
      <c r="V122" s="5"/>
      <c r="W122" s="4"/>
      <c r="X122" s="6"/>
      <c r="Y122" s="5"/>
      <c r="Z122" s="5"/>
      <c r="AA122" s="4">
        <f t="shared" si="2"/>
        <v>0</v>
      </c>
    </row>
    <row r="123" spans="2:27">
      <c r="B123" s="93"/>
      <c r="C123" s="99"/>
      <c r="D123" s="95">
        <v>3.6</v>
      </c>
      <c r="E123" s="109" t="s">
        <v>22</v>
      </c>
      <c r="F123" s="33" t="s">
        <v>282</v>
      </c>
      <c r="G123" s="34" t="s">
        <v>283</v>
      </c>
      <c r="H123" s="6"/>
      <c r="I123" s="5"/>
      <c r="J123" s="5"/>
      <c r="K123" s="4"/>
      <c r="L123" s="6"/>
      <c r="M123" s="21"/>
      <c r="N123" s="21"/>
      <c r="O123" s="4"/>
      <c r="P123" s="6"/>
      <c r="Q123" s="21"/>
      <c r="R123" s="21"/>
      <c r="S123" s="4"/>
      <c r="T123" s="6"/>
      <c r="U123" s="5"/>
      <c r="V123" s="5"/>
      <c r="W123" s="4"/>
      <c r="X123" s="6"/>
      <c r="Y123" s="5"/>
      <c r="Z123" s="5"/>
      <c r="AA123" s="4">
        <f t="shared" si="2"/>
        <v>0</v>
      </c>
    </row>
    <row r="124" spans="2:27">
      <c r="B124" s="93"/>
      <c r="C124" s="99"/>
      <c r="D124" s="96"/>
      <c r="E124" s="110"/>
      <c r="F124" s="27" t="s">
        <v>284</v>
      </c>
      <c r="G124" s="29" t="s">
        <v>285</v>
      </c>
      <c r="H124" s="6"/>
      <c r="I124" s="5"/>
      <c r="J124" s="5"/>
      <c r="K124" s="4"/>
      <c r="L124" s="6"/>
      <c r="M124" s="21"/>
      <c r="N124" s="21"/>
      <c r="O124" s="4"/>
      <c r="P124" s="6"/>
      <c r="Q124" s="21"/>
      <c r="R124" s="21"/>
      <c r="S124" s="4"/>
      <c r="T124" s="6"/>
      <c r="U124" s="5"/>
      <c r="V124" s="5"/>
      <c r="W124" s="4"/>
      <c r="X124" s="6"/>
      <c r="Y124" s="5"/>
      <c r="Z124" s="5"/>
      <c r="AA124" s="4">
        <f t="shared" si="2"/>
        <v>0</v>
      </c>
    </row>
    <row r="125" spans="2:27">
      <c r="B125" s="93"/>
      <c r="C125" s="99"/>
      <c r="D125" s="96"/>
      <c r="E125" s="110"/>
      <c r="F125" s="27" t="s">
        <v>286</v>
      </c>
      <c r="G125" s="29" t="s">
        <v>287</v>
      </c>
      <c r="H125" s="6"/>
      <c r="I125" s="5"/>
      <c r="J125" s="5"/>
      <c r="K125" s="4"/>
      <c r="L125" s="6"/>
      <c r="M125" s="21"/>
      <c r="N125" s="21"/>
      <c r="O125" s="4"/>
      <c r="P125" s="6"/>
      <c r="Q125" s="21"/>
      <c r="R125" s="21"/>
      <c r="S125" s="4"/>
      <c r="T125" s="6"/>
      <c r="U125" s="5"/>
      <c r="V125" s="5"/>
      <c r="W125" s="4"/>
      <c r="X125" s="6"/>
      <c r="Y125" s="5"/>
      <c r="Z125" s="5"/>
      <c r="AA125" s="4">
        <f t="shared" si="2"/>
        <v>0</v>
      </c>
    </row>
    <row r="126" spans="2:27" ht="13.8" thickBot="1">
      <c r="B126" s="93"/>
      <c r="C126" s="99"/>
      <c r="D126" s="97"/>
      <c r="E126" s="111"/>
      <c r="F126" s="35" t="s">
        <v>288</v>
      </c>
      <c r="G126" s="36" t="s">
        <v>289</v>
      </c>
      <c r="H126" s="6"/>
      <c r="I126" s="5"/>
      <c r="J126" s="5"/>
      <c r="K126" s="4"/>
      <c r="L126" s="6"/>
      <c r="M126" s="21"/>
      <c r="N126" s="21"/>
      <c r="O126" s="4"/>
      <c r="P126" s="6"/>
      <c r="Q126" s="21"/>
      <c r="R126" s="21"/>
      <c r="S126" s="4"/>
      <c r="T126" s="6"/>
      <c r="U126" s="5"/>
      <c r="V126" s="5"/>
      <c r="W126" s="4"/>
      <c r="X126" s="6"/>
      <c r="Y126" s="5"/>
      <c r="Z126" s="5"/>
      <c r="AA126" s="4">
        <f t="shared" si="2"/>
        <v>0</v>
      </c>
    </row>
    <row r="127" spans="2:27">
      <c r="B127" s="93"/>
      <c r="C127" s="99"/>
      <c r="D127" s="95">
        <v>3.7</v>
      </c>
      <c r="E127" s="110" t="s">
        <v>24</v>
      </c>
      <c r="F127" s="37" t="s">
        <v>290</v>
      </c>
      <c r="G127" s="38" t="s">
        <v>291</v>
      </c>
      <c r="H127" s="6"/>
      <c r="I127" s="5"/>
      <c r="J127" s="5"/>
      <c r="K127" s="4"/>
      <c r="L127" s="6"/>
      <c r="M127" s="21"/>
      <c r="N127" s="21"/>
      <c r="O127" s="4"/>
      <c r="P127" s="6"/>
      <c r="Q127" s="21"/>
      <c r="R127" s="21"/>
      <c r="S127" s="4"/>
      <c r="T127" s="6"/>
      <c r="U127" s="5"/>
      <c r="V127" s="5"/>
      <c r="W127" s="4"/>
      <c r="X127" s="6"/>
      <c r="Y127" s="5"/>
      <c r="Z127" s="5"/>
      <c r="AA127" s="4">
        <f t="shared" si="2"/>
        <v>0</v>
      </c>
    </row>
    <row r="128" spans="2:27" ht="13.8" thickBot="1">
      <c r="B128" s="94"/>
      <c r="C128" s="108"/>
      <c r="D128" s="96"/>
      <c r="E128" s="110"/>
      <c r="F128" s="31" t="s">
        <v>292</v>
      </c>
      <c r="G128" s="32" t="s">
        <v>293</v>
      </c>
      <c r="H128" s="6"/>
      <c r="I128" s="5"/>
      <c r="J128" s="5"/>
      <c r="K128" s="4"/>
      <c r="L128" s="6"/>
      <c r="M128" s="21"/>
      <c r="N128" s="21"/>
      <c r="O128" s="4"/>
      <c r="P128" s="6"/>
      <c r="Q128" s="21"/>
      <c r="R128" s="21"/>
      <c r="S128" s="4"/>
      <c r="T128" s="6"/>
      <c r="U128" s="5"/>
      <c r="V128" s="5"/>
      <c r="W128" s="4"/>
      <c r="X128" s="6"/>
      <c r="Y128" s="5"/>
      <c r="Z128" s="5"/>
      <c r="AA128" s="4">
        <f t="shared" si="2"/>
        <v>0</v>
      </c>
    </row>
    <row r="129" spans="2:27" ht="13.8" thickBot="1">
      <c r="B129" s="92">
        <v>4</v>
      </c>
      <c r="C129" s="107" t="s">
        <v>25</v>
      </c>
      <c r="D129" s="49">
        <v>4.0999999999999996</v>
      </c>
      <c r="E129" s="50" t="s">
        <v>6</v>
      </c>
      <c r="F129" s="43">
        <v>238</v>
      </c>
      <c r="G129" s="44" t="s">
        <v>47</v>
      </c>
      <c r="H129" s="6">
        <f>168-'14 - EVENTO EPS-S SOLSALUD'!F129-'14 - EVENTO EPS-S EMDISALUD'!H128-'14 - EVENTO EPS-S COMPARTA'!H128-'14-EVENTO EPS-S COOSALUD'!H128-'14-EVENTO EPS-S SALUDVIDA'!H128-'14-EVENTO EPS-S ASMETSALUD'!H128-'14-EVENTO EPS-S CAPRECOM'!H128-'14-EVENTO EPS-S CAFESALUD'!H129</f>
        <v>3</v>
      </c>
      <c r="I129" s="5"/>
      <c r="J129" s="5">
        <f>+H129/$H$11</f>
        <v>4.8387096774193551E-3</v>
      </c>
      <c r="K129" s="4"/>
      <c r="L129" s="6">
        <v>3</v>
      </c>
      <c r="M129" s="21"/>
      <c r="N129" s="21">
        <f>+L129/$L$11</f>
        <v>5.4844606946983544E-3</v>
      </c>
      <c r="O129" s="4"/>
      <c r="P129" s="6">
        <v>3</v>
      </c>
      <c r="Q129" s="21"/>
      <c r="R129" s="21">
        <f>+P129/$P$11</f>
        <v>1.7441860465116279E-3</v>
      </c>
      <c r="S129" s="4"/>
      <c r="T129" s="6">
        <v>10</v>
      </c>
      <c r="U129" s="5"/>
      <c r="V129" s="5">
        <f>+T129/$T$11</f>
        <v>7.0721357850070717E-3</v>
      </c>
      <c r="W129" s="4"/>
      <c r="X129" s="6">
        <v>14</v>
      </c>
      <c r="Y129" s="5">
        <v>901063</v>
      </c>
      <c r="Z129" s="5">
        <f>+X129/$X$11</f>
        <v>5.5843637814120464E-3</v>
      </c>
      <c r="AA129" s="4">
        <f t="shared" si="2"/>
        <v>12614882</v>
      </c>
    </row>
    <row r="130" spans="2:27">
      <c r="B130" s="93"/>
      <c r="C130" s="99"/>
      <c r="D130" s="95">
        <v>4.2</v>
      </c>
      <c r="E130" s="109" t="s">
        <v>26</v>
      </c>
      <c r="F130" s="33">
        <v>239</v>
      </c>
      <c r="G130" s="39" t="s">
        <v>48</v>
      </c>
      <c r="H130" s="6">
        <f>409-'14 - EVENTO EPS-S SOLSALUD'!F130-'14 - EVENTO EPS-S EMDISALUD'!H129-'14 - EVENTO EPS-S COMPARTA'!H129-'14-EVENTO EPS-S COOSALUD'!H129-'14-EVENTO EPS-S SALUDVIDA'!H129-'14-EVENTO EPS-S ASMETSALUD'!H129-'14-EVENTO EPS-S CAPRECOM'!H129-'14-EVENTO EPS-S CAFESALUD'!H130</f>
        <v>7</v>
      </c>
      <c r="I130" s="5"/>
      <c r="J130" s="5">
        <f>+H130/$H$11</f>
        <v>1.1290322580645161E-2</v>
      </c>
      <c r="K130" s="4"/>
      <c r="L130" s="6">
        <v>4</v>
      </c>
      <c r="M130" s="21"/>
      <c r="N130" s="21">
        <f>+L130/$L$11</f>
        <v>7.3126142595978062E-3</v>
      </c>
      <c r="O130" s="4"/>
      <c r="P130" s="6">
        <v>6</v>
      </c>
      <c r="Q130" s="21"/>
      <c r="R130" s="21">
        <f>+P130/$P$11</f>
        <v>3.4883720930232558E-3</v>
      </c>
      <c r="S130" s="4"/>
      <c r="T130" s="6">
        <v>24</v>
      </c>
      <c r="U130" s="5"/>
      <c r="V130" s="5">
        <f>+T130/$T$11</f>
        <v>1.6973125884016973E-2</v>
      </c>
      <c r="W130" s="4"/>
      <c r="X130" s="6">
        <v>46</v>
      </c>
      <c r="Y130" s="5">
        <v>288958</v>
      </c>
      <c r="Z130" s="5">
        <f>+X130/$X$11</f>
        <v>1.834862385321101E-2</v>
      </c>
      <c r="AA130" s="4">
        <f t="shared" si="2"/>
        <v>13292068</v>
      </c>
    </row>
    <row r="131" spans="2:27">
      <c r="B131" s="93"/>
      <c r="C131" s="99"/>
      <c r="D131" s="96"/>
      <c r="E131" s="110"/>
      <c r="F131" s="27" t="s">
        <v>294</v>
      </c>
      <c r="G131" s="29" t="s">
        <v>201</v>
      </c>
      <c r="H131" s="6"/>
      <c r="I131" s="5"/>
      <c r="J131" s="5"/>
      <c r="K131" s="4"/>
      <c r="L131" s="6"/>
      <c r="M131" s="21"/>
      <c r="N131" s="21"/>
      <c r="O131" s="4"/>
      <c r="P131" s="6"/>
      <c r="Q131" s="21"/>
      <c r="R131" s="21"/>
      <c r="S131" s="4"/>
      <c r="T131" s="6"/>
      <c r="U131" s="5"/>
      <c r="V131" s="5"/>
      <c r="W131" s="4"/>
      <c r="X131" s="6"/>
      <c r="Y131" s="5"/>
      <c r="Z131" s="5"/>
      <c r="AA131" s="4">
        <f t="shared" si="2"/>
        <v>0</v>
      </c>
    </row>
    <row r="132" spans="2:27">
      <c r="B132" s="93"/>
      <c r="C132" s="99"/>
      <c r="D132" s="96"/>
      <c r="E132" s="110"/>
      <c r="F132" s="27" t="s">
        <v>295</v>
      </c>
      <c r="G132" s="29" t="s">
        <v>99</v>
      </c>
      <c r="H132" s="6"/>
      <c r="I132" s="5"/>
      <c r="J132" s="5"/>
      <c r="K132" s="4"/>
      <c r="L132" s="6"/>
      <c r="M132" s="21"/>
      <c r="N132" s="21"/>
      <c r="O132" s="4"/>
      <c r="P132" s="6"/>
      <c r="Q132" s="21"/>
      <c r="R132" s="21"/>
      <c r="S132" s="4"/>
      <c r="T132" s="6"/>
      <c r="U132" s="5"/>
      <c r="V132" s="5"/>
      <c r="W132" s="4"/>
      <c r="X132" s="6"/>
      <c r="Y132" s="5"/>
      <c r="Z132" s="5"/>
      <c r="AA132" s="4">
        <f t="shared" si="2"/>
        <v>0</v>
      </c>
    </row>
    <row r="133" spans="2:27">
      <c r="B133" s="93"/>
      <c r="C133" s="99"/>
      <c r="D133" s="96"/>
      <c r="E133" s="110"/>
      <c r="F133" s="27" t="s">
        <v>296</v>
      </c>
      <c r="G133" s="29" t="s">
        <v>101</v>
      </c>
      <c r="H133" s="6"/>
      <c r="I133" s="5"/>
      <c r="J133" s="5">
        <f t="shared" ref="J133" si="3">+H133/$H$11</f>
        <v>0</v>
      </c>
      <c r="K133" s="4"/>
      <c r="L133" s="6">
        <v>3</v>
      </c>
      <c r="M133" s="21"/>
      <c r="N133" s="21">
        <f>+L133/$L$11</f>
        <v>5.4844606946983544E-3</v>
      </c>
      <c r="O133" s="4"/>
      <c r="P133" s="6">
        <v>4</v>
      </c>
      <c r="Q133" s="21"/>
      <c r="R133" s="21">
        <f>+P133/$P$11</f>
        <v>2.3255813953488372E-3</v>
      </c>
      <c r="S133" s="4"/>
      <c r="T133" s="6">
        <v>23</v>
      </c>
      <c r="U133" s="5"/>
      <c r="V133" s="5">
        <f>+T133/$T$11</f>
        <v>1.6265912305516265E-2</v>
      </c>
      <c r="W133" s="4"/>
      <c r="X133" s="6">
        <v>40</v>
      </c>
      <c r="Y133" s="5">
        <v>514868</v>
      </c>
      <c r="Z133" s="5">
        <f>+X133/$X$11</f>
        <v>1.5955325089748704E-2</v>
      </c>
      <c r="AA133" s="4">
        <f t="shared" si="2"/>
        <v>20594720</v>
      </c>
    </row>
    <row r="134" spans="2:27">
      <c r="B134" s="93"/>
      <c r="C134" s="99"/>
      <c r="D134" s="96"/>
      <c r="E134" s="110"/>
      <c r="F134" s="27" t="s">
        <v>297</v>
      </c>
      <c r="G134" s="29" t="s">
        <v>298</v>
      </c>
      <c r="H134" s="6"/>
      <c r="I134" s="5"/>
      <c r="J134" s="5">
        <f>+H134/$H$11</f>
        <v>0</v>
      </c>
      <c r="K134" s="4"/>
      <c r="L134" s="6">
        <v>9</v>
      </c>
      <c r="M134" s="21"/>
      <c r="N134" s="21">
        <f>+L134/$L$11</f>
        <v>1.6453382084095063E-2</v>
      </c>
      <c r="O134" s="4"/>
      <c r="P134" s="6">
        <v>8</v>
      </c>
      <c r="Q134" s="21"/>
      <c r="R134" s="21">
        <f>+P134/$P$11</f>
        <v>4.6511627906976744E-3</v>
      </c>
      <c r="S134" s="4"/>
      <c r="T134" s="6">
        <v>47</v>
      </c>
      <c r="U134" s="5"/>
      <c r="V134" s="5">
        <f>+T134/$T$11</f>
        <v>3.3239038189533242E-2</v>
      </c>
      <c r="W134" s="4"/>
      <c r="X134" s="6">
        <v>91</v>
      </c>
      <c r="Y134" s="5">
        <v>514868</v>
      </c>
      <c r="Z134" s="5">
        <f>+X134/$X$11</f>
        <v>3.6298364579178302E-2</v>
      </c>
      <c r="AA134" s="4">
        <f t="shared" si="2"/>
        <v>46852988</v>
      </c>
    </row>
    <row r="135" spans="2:27">
      <c r="B135" s="93"/>
      <c r="C135" s="99"/>
      <c r="D135" s="96"/>
      <c r="E135" s="110"/>
      <c r="F135" s="27" t="s">
        <v>299</v>
      </c>
      <c r="G135" s="29" t="s">
        <v>300</v>
      </c>
      <c r="H135" s="6"/>
      <c r="I135" s="5"/>
      <c r="J135" s="5"/>
      <c r="K135" s="4"/>
      <c r="L135" s="6"/>
      <c r="M135" s="21"/>
      <c r="N135" s="21"/>
      <c r="O135" s="4"/>
      <c r="P135" s="6"/>
      <c r="Q135" s="21"/>
      <c r="R135" s="21"/>
      <c r="S135" s="4"/>
      <c r="T135" s="6"/>
      <c r="U135" s="5"/>
      <c r="V135" s="5"/>
      <c r="W135" s="4"/>
      <c r="X135" s="6"/>
      <c r="Y135" s="5"/>
      <c r="Z135" s="5"/>
      <c r="AA135" s="4">
        <f t="shared" si="2"/>
        <v>0</v>
      </c>
    </row>
    <row r="136" spans="2:27">
      <c r="B136" s="93"/>
      <c r="C136" s="99"/>
      <c r="D136" s="96"/>
      <c r="E136" s="110"/>
      <c r="F136" s="27" t="s">
        <v>301</v>
      </c>
      <c r="G136" s="29" t="s">
        <v>103</v>
      </c>
      <c r="H136" s="6"/>
      <c r="I136" s="5"/>
      <c r="J136" s="5"/>
      <c r="K136" s="4"/>
      <c r="L136" s="6"/>
      <c r="M136" s="21"/>
      <c r="N136" s="21"/>
      <c r="O136" s="4"/>
      <c r="P136" s="6"/>
      <c r="Q136" s="21"/>
      <c r="R136" s="21"/>
      <c r="S136" s="4"/>
      <c r="T136" s="6"/>
      <c r="U136" s="5"/>
      <c r="V136" s="5"/>
      <c r="W136" s="4"/>
      <c r="X136" s="6"/>
      <c r="Y136" s="5"/>
      <c r="Z136" s="5"/>
      <c r="AA136" s="4">
        <f t="shared" si="2"/>
        <v>0</v>
      </c>
    </row>
    <row r="137" spans="2:27">
      <c r="B137" s="93"/>
      <c r="C137" s="99"/>
      <c r="D137" s="96"/>
      <c r="E137" s="110"/>
      <c r="F137" s="27" t="s">
        <v>302</v>
      </c>
      <c r="G137" s="29" t="s">
        <v>303</v>
      </c>
      <c r="H137" s="6"/>
      <c r="I137" s="5"/>
      <c r="J137" s="5">
        <f>+H137/$H$11</f>
        <v>0</v>
      </c>
      <c r="K137" s="4"/>
      <c r="L137" s="6">
        <v>2</v>
      </c>
      <c r="M137" s="21"/>
      <c r="N137" s="21">
        <f>+L137/$L$11</f>
        <v>3.6563071297989031E-3</v>
      </c>
      <c r="O137" s="4"/>
      <c r="P137" s="6">
        <v>2</v>
      </c>
      <c r="Q137" s="21"/>
      <c r="R137" s="21">
        <f>+P137/$P$11</f>
        <v>1.1627906976744186E-3</v>
      </c>
      <c r="S137" s="4"/>
      <c r="T137" s="6">
        <v>25</v>
      </c>
      <c r="U137" s="5"/>
      <c r="V137" s="5">
        <f>+T137/$T$11</f>
        <v>1.768033946251768E-2</v>
      </c>
      <c r="W137" s="4"/>
      <c r="X137" s="6">
        <v>37</v>
      </c>
      <c r="Y137" s="5">
        <v>514868</v>
      </c>
      <c r="Z137" s="5">
        <f>+X137/$X$11</f>
        <v>1.4758675708017551E-2</v>
      </c>
      <c r="AA137" s="4">
        <f t="shared" si="2"/>
        <v>19050116</v>
      </c>
    </row>
    <row r="138" spans="2:27">
      <c r="B138" s="93"/>
      <c r="C138" s="99"/>
      <c r="D138" s="96"/>
      <c r="E138" s="110"/>
      <c r="F138" s="27" t="s">
        <v>304</v>
      </c>
      <c r="G138" s="29" t="s">
        <v>305</v>
      </c>
      <c r="H138" s="6"/>
      <c r="I138" s="5"/>
      <c r="J138" s="5">
        <f>+H138/$H$11</f>
        <v>0</v>
      </c>
      <c r="K138" s="4"/>
      <c r="L138" s="6">
        <v>0</v>
      </c>
      <c r="M138" s="21"/>
      <c r="N138" s="21">
        <f>+L138/$L$11</f>
        <v>0</v>
      </c>
      <c r="O138" s="4"/>
      <c r="P138" s="6">
        <v>0</v>
      </c>
      <c r="Q138" s="21"/>
      <c r="R138" s="21">
        <f>+P138/$P$11</f>
        <v>0</v>
      </c>
      <c r="S138" s="4"/>
      <c r="T138" s="6">
        <v>0</v>
      </c>
      <c r="U138" s="5"/>
      <c r="V138" s="5">
        <f>+T138/$T$11</f>
        <v>0</v>
      </c>
      <c r="W138" s="4"/>
      <c r="X138" s="6">
        <v>0</v>
      </c>
      <c r="Y138" s="5"/>
      <c r="Z138" s="5">
        <f>+X138/$X$11</f>
        <v>0</v>
      </c>
      <c r="AA138" s="4">
        <f t="shared" si="2"/>
        <v>0</v>
      </c>
    </row>
    <row r="139" spans="2:27">
      <c r="B139" s="93"/>
      <c r="C139" s="99"/>
      <c r="D139" s="96"/>
      <c r="E139" s="110"/>
      <c r="F139" s="27" t="s">
        <v>306</v>
      </c>
      <c r="G139" s="29" t="s">
        <v>307</v>
      </c>
      <c r="H139" s="6"/>
      <c r="I139" s="5"/>
      <c r="J139" s="5">
        <f>+H139/$H$11</f>
        <v>0</v>
      </c>
      <c r="K139" s="4"/>
      <c r="L139" s="6">
        <v>0</v>
      </c>
      <c r="M139" s="21"/>
      <c r="N139" s="21">
        <f>+L139/$L$11</f>
        <v>0</v>
      </c>
      <c r="O139" s="4"/>
      <c r="P139" s="6">
        <v>0</v>
      </c>
      <c r="Q139" s="21"/>
      <c r="R139" s="21">
        <f>+P139/$P$11</f>
        <v>0</v>
      </c>
      <c r="S139" s="4"/>
      <c r="T139" s="6">
        <v>0</v>
      </c>
      <c r="U139" s="5"/>
      <c r="V139" s="5">
        <f>+T139/$T$11</f>
        <v>0</v>
      </c>
      <c r="W139" s="4"/>
      <c r="X139" s="6">
        <v>0</v>
      </c>
      <c r="Y139" s="5"/>
      <c r="Z139" s="5">
        <f>+X139/$X$11</f>
        <v>0</v>
      </c>
      <c r="AA139" s="4">
        <f t="shared" si="2"/>
        <v>0</v>
      </c>
    </row>
    <row r="140" spans="2:27">
      <c r="B140" s="93"/>
      <c r="C140" s="99"/>
      <c r="D140" s="96"/>
      <c r="E140" s="110"/>
      <c r="F140" s="27" t="s">
        <v>308</v>
      </c>
      <c r="G140" s="29" t="s">
        <v>221</v>
      </c>
      <c r="H140" s="6"/>
      <c r="I140" s="5"/>
      <c r="J140" s="5"/>
      <c r="K140" s="4"/>
      <c r="L140" s="6"/>
      <c r="M140" s="21"/>
      <c r="N140" s="21"/>
      <c r="O140" s="4"/>
      <c r="P140" s="6"/>
      <c r="Q140" s="21"/>
      <c r="R140" s="21"/>
      <c r="S140" s="4"/>
      <c r="T140" s="6"/>
      <c r="U140" s="5"/>
      <c r="V140" s="5"/>
      <c r="W140" s="4"/>
      <c r="X140" s="6"/>
      <c r="Y140" s="5"/>
      <c r="Z140" s="5"/>
      <c r="AA140" s="4">
        <f t="shared" si="2"/>
        <v>0</v>
      </c>
    </row>
    <row r="141" spans="2:27">
      <c r="B141" s="93"/>
      <c r="C141" s="99"/>
      <c r="D141" s="96"/>
      <c r="E141" s="110"/>
      <c r="F141" s="27" t="s">
        <v>309</v>
      </c>
      <c r="G141" s="29" t="s">
        <v>310</v>
      </c>
      <c r="H141" s="6"/>
      <c r="I141" s="5"/>
      <c r="J141" s="5"/>
      <c r="K141" s="4"/>
      <c r="L141" s="6"/>
      <c r="M141" s="21"/>
      <c r="N141" s="21"/>
      <c r="O141" s="4"/>
      <c r="P141" s="6"/>
      <c r="Q141" s="21"/>
      <c r="R141" s="21"/>
      <c r="S141" s="4"/>
      <c r="T141" s="6"/>
      <c r="U141" s="5"/>
      <c r="V141" s="5"/>
      <c r="W141" s="4"/>
      <c r="X141" s="6"/>
      <c r="Y141" s="5"/>
      <c r="Z141" s="5"/>
      <c r="AA141" s="4">
        <f t="shared" si="2"/>
        <v>0</v>
      </c>
    </row>
    <row r="142" spans="2:27">
      <c r="B142" s="93"/>
      <c r="C142" s="99"/>
      <c r="D142" s="96"/>
      <c r="E142" s="110"/>
      <c r="F142" s="27" t="s">
        <v>311</v>
      </c>
      <c r="G142" s="29" t="s">
        <v>105</v>
      </c>
      <c r="H142" s="6"/>
      <c r="I142" s="5"/>
      <c r="J142" s="5"/>
      <c r="K142" s="4"/>
      <c r="L142" s="6"/>
      <c r="M142" s="21"/>
      <c r="N142" s="21"/>
      <c r="O142" s="4"/>
      <c r="P142" s="6"/>
      <c r="Q142" s="21"/>
      <c r="R142" s="21"/>
      <c r="S142" s="4"/>
      <c r="T142" s="6"/>
      <c r="U142" s="5"/>
      <c r="V142" s="5"/>
      <c r="W142" s="4"/>
      <c r="X142" s="6"/>
      <c r="Y142" s="5"/>
      <c r="Z142" s="5"/>
      <c r="AA142" s="4">
        <f t="shared" si="2"/>
        <v>0</v>
      </c>
    </row>
    <row r="143" spans="2:27">
      <c r="B143" s="93"/>
      <c r="C143" s="99"/>
      <c r="D143" s="96"/>
      <c r="E143" s="110"/>
      <c r="F143" s="27" t="s">
        <v>312</v>
      </c>
      <c r="G143" s="29" t="s">
        <v>215</v>
      </c>
      <c r="H143" s="6"/>
      <c r="I143" s="5"/>
      <c r="J143" s="5"/>
      <c r="K143" s="4"/>
      <c r="L143" s="6"/>
      <c r="M143" s="21"/>
      <c r="N143" s="21"/>
      <c r="O143" s="4"/>
      <c r="P143" s="6"/>
      <c r="Q143" s="21"/>
      <c r="R143" s="21"/>
      <c r="S143" s="4"/>
      <c r="T143" s="6"/>
      <c r="U143" s="5"/>
      <c r="V143" s="5"/>
      <c r="W143" s="4"/>
      <c r="X143" s="6"/>
      <c r="Y143" s="5"/>
      <c r="Z143" s="5"/>
      <c r="AA143" s="4">
        <f t="shared" si="2"/>
        <v>0</v>
      </c>
    </row>
    <row r="144" spans="2:27">
      <c r="B144" s="93"/>
      <c r="C144" s="99"/>
      <c r="D144" s="96"/>
      <c r="E144" s="110"/>
      <c r="F144" s="27" t="s">
        <v>313</v>
      </c>
      <c r="G144" s="29" t="s">
        <v>314</v>
      </c>
      <c r="H144" s="6"/>
      <c r="I144" s="5"/>
      <c r="J144" s="5"/>
      <c r="K144" s="4"/>
      <c r="L144" s="6"/>
      <c r="M144" s="21"/>
      <c r="N144" s="21"/>
      <c r="O144" s="4"/>
      <c r="P144" s="6"/>
      <c r="Q144" s="21"/>
      <c r="R144" s="21"/>
      <c r="S144" s="4"/>
      <c r="T144" s="6"/>
      <c r="U144" s="5"/>
      <c r="V144" s="5"/>
      <c r="W144" s="4"/>
      <c r="X144" s="6"/>
      <c r="Y144" s="5"/>
      <c r="Z144" s="5"/>
      <c r="AA144" s="4">
        <f t="shared" si="2"/>
        <v>0</v>
      </c>
    </row>
    <row r="145" spans="2:27">
      <c r="B145" s="93"/>
      <c r="C145" s="99"/>
      <c r="D145" s="96"/>
      <c r="E145" s="110"/>
      <c r="F145" s="27" t="s">
        <v>315</v>
      </c>
      <c r="G145" s="29" t="s">
        <v>316</v>
      </c>
      <c r="H145" s="6"/>
      <c r="I145" s="5"/>
      <c r="J145" s="5">
        <f>+H145/$H$11</f>
        <v>0</v>
      </c>
      <c r="K145" s="4"/>
      <c r="L145" s="6">
        <v>0</v>
      </c>
      <c r="M145" s="21"/>
      <c r="N145" s="21">
        <f>+L145/$L$11</f>
        <v>0</v>
      </c>
      <c r="O145" s="4"/>
      <c r="P145" s="6">
        <v>0</v>
      </c>
      <c r="Q145" s="21"/>
      <c r="R145" s="21">
        <f>+P145/$P$11</f>
        <v>0</v>
      </c>
      <c r="S145" s="4"/>
      <c r="T145" s="6">
        <v>0</v>
      </c>
      <c r="U145" s="5"/>
      <c r="V145" s="5">
        <f>+T145/$T$11</f>
        <v>0</v>
      </c>
      <c r="W145" s="4"/>
      <c r="X145" s="6">
        <v>0</v>
      </c>
      <c r="Y145" s="5"/>
      <c r="Z145" s="5">
        <f>+X145/$X$11</f>
        <v>0</v>
      </c>
      <c r="AA145" s="4">
        <f t="shared" si="2"/>
        <v>0</v>
      </c>
    </row>
    <row r="146" spans="2:27">
      <c r="B146" s="93"/>
      <c r="C146" s="99"/>
      <c r="D146" s="96"/>
      <c r="E146" s="110"/>
      <c r="F146" s="27" t="s">
        <v>317</v>
      </c>
      <c r="G146" s="29" t="s">
        <v>318</v>
      </c>
      <c r="H146" s="6"/>
      <c r="I146" s="5"/>
      <c r="J146" s="5"/>
      <c r="K146" s="4"/>
      <c r="L146" s="6"/>
      <c r="M146" s="21"/>
      <c r="N146" s="21"/>
      <c r="O146" s="4"/>
      <c r="P146" s="6"/>
      <c r="Q146" s="21"/>
      <c r="R146" s="21"/>
      <c r="S146" s="4"/>
      <c r="T146" s="6"/>
      <c r="U146" s="5"/>
      <c r="V146" s="5"/>
      <c r="W146" s="4"/>
      <c r="X146" s="6"/>
      <c r="Y146" s="5"/>
      <c r="Z146" s="5"/>
      <c r="AA146" s="4">
        <f t="shared" si="2"/>
        <v>0</v>
      </c>
    </row>
    <row r="147" spans="2:27">
      <c r="B147" s="93"/>
      <c r="C147" s="99"/>
      <c r="D147" s="96"/>
      <c r="E147" s="110"/>
      <c r="F147" s="27" t="s">
        <v>319</v>
      </c>
      <c r="G147" s="29" t="s">
        <v>320</v>
      </c>
      <c r="H147" s="6"/>
      <c r="I147" s="5"/>
      <c r="J147" s="5"/>
      <c r="K147" s="4"/>
      <c r="L147" s="6"/>
      <c r="M147" s="21"/>
      <c r="N147" s="21"/>
      <c r="O147" s="4"/>
      <c r="P147" s="6"/>
      <c r="Q147" s="21"/>
      <c r="R147" s="21"/>
      <c r="S147" s="4"/>
      <c r="T147" s="6"/>
      <c r="U147" s="5"/>
      <c r="V147" s="5"/>
      <c r="W147" s="4"/>
      <c r="X147" s="6"/>
      <c r="Y147" s="5"/>
      <c r="Z147" s="5"/>
      <c r="AA147" s="4">
        <f t="shared" si="2"/>
        <v>0</v>
      </c>
    </row>
    <row r="148" spans="2:27">
      <c r="B148" s="93"/>
      <c r="C148" s="99"/>
      <c r="D148" s="96"/>
      <c r="E148" s="110"/>
      <c r="F148" s="27" t="s">
        <v>321</v>
      </c>
      <c r="G148" s="29" t="s">
        <v>322</v>
      </c>
      <c r="H148" s="6"/>
      <c r="I148" s="5"/>
      <c r="J148" s="5"/>
      <c r="K148" s="4"/>
      <c r="L148" s="6"/>
      <c r="M148" s="21"/>
      <c r="N148" s="21"/>
      <c r="O148" s="4"/>
      <c r="P148" s="6"/>
      <c r="Q148" s="21"/>
      <c r="R148" s="21"/>
      <c r="S148" s="4"/>
      <c r="T148" s="6"/>
      <c r="U148" s="5"/>
      <c r="V148" s="5"/>
      <c r="W148" s="4"/>
      <c r="X148" s="6"/>
      <c r="Y148" s="5"/>
      <c r="Z148" s="5"/>
      <c r="AA148" s="4">
        <f t="shared" si="2"/>
        <v>0</v>
      </c>
    </row>
    <row r="149" spans="2:27">
      <c r="B149" s="93"/>
      <c r="C149" s="99"/>
      <c r="D149" s="96"/>
      <c r="E149" s="110"/>
      <c r="F149" s="27" t="s">
        <v>323</v>
      </c>
      <c r="G149" s="29" t="s">
        <v>324</v>
      </c>
      <c r="H149" s="6"/>
      <c r="I149" s="5"/>
      <c r="J149" s="5"/>
      <c r="K149" s="4"/>
      <c r="L149" s="6"/>
      <c r="M149" s="21"/>
      <c r="N149" s="21"/>
      <c r="O149" s="4"/>
      <c r="P149" s="6"/>
      <c r="Q149" s="21"/>
      <c r="R149" s="21"/>
      <c r="S149" s="4"/>
      <c r="T149" s="6"/>
      <c r="U149" s="5"/>
      <c r="V149" s="5"/>
      <c r="W149" s="4"/>
      <c r="X149" s="6"/>
      <c r="Y149" s="5"/>
      <c r="Z149" s="5"/>
      <c r="AA149" s="4">
        <f t="shared" ref="AA149:AA199" si="4">+X149*Y149</f>
        <v>0</v>
      </c>
    </row>
    <row r="150" spans="2:27">
      <c r="B150" s="93"/>
      <c r="C150" s="99"/>
      <c r="D150" s="96"/>
      <c r="E150" s="110"/>
      <c r="F150" s="27" t="s">
        <v>325</v>
      </c>
      <c r="G150" s="29" t="s">
        <v>326</v>
      </c>
      <c r="H150" s="6"/>
      <c r="I150" s="5"/>
      <c r="J150" s="5"/>
      <c r="K150" s="4"/>
      <c r="L150" s="6"/>
      <c r="M150" s="21"/>
      <c r="N150" s="21"/>
      <c r="O150" s="4"/>
      <c r="P150" s="6"/>
      <c r="Q150" s="21"/>
      <c r="R150" s="21"/>
      <c r="S150" s="4"/>
      <c r="T150" s="6"/>
      <c r="U150" s="5"/>
      <c r="V150" s="5"/>
      <c r="W150" s="4"/>
      <c r="X150" s="6"/>
      <c r="Y150" s="5"/>
      <c r="Z150" s="5"/>
      <c r="AA150" s="4">
        <f t="shared" si="4"/>
        <v>0</v>
      </c>
    </row>
    <row r="151" spans="2:27">
      <c r="B151" s="93"/>
      <c r="C151" s="99"/>
      <c r="D151" s="96"/>
      <c r="E151" s="110"/>
      <c r="F151" s="27" t="s">
        <v>327</v>
      </c>
      <c r="G151" s="29" t="s">
        <v>328</v>
      </c>
      <c r="H151" s="6"/>
      <c r="I151" s="5"/>
      <c r="J151" s="5"/>
      <c r="K151" s="4"/>
      <c r="L151" s="6"/>
      <c r="M151" s="21"/>
      <c r="N151" s="21"/>
      <c r="O151" s="4"/>
      <c r="P151" s="6"/>
      <c r="Q151" s="21"/>
      <c r="R151" s="21"/>
      <c r="S151" s="4"/>
      <c r="T151" s="6"/>
      <c r="U151" s="5"/>
      <c r="V151" s="5"/>
      <c r="W151" s="4"/>
      <c r="X151" s="6"/>
      <c r="Y151" s="5"/>
      <c r="Z151" s="5"/>
      <c r="AA151" s="4">
        <f t="shared" si="4"/>
        <v>0</v>
      </c>
    </row>
    <row r="152" spans="2:27">
      <c r="B152" s="93"/>
      <c r="C152" s="99"/>
      <c r="D152" s="96"/>
      <c r="E152" s="110"/>
      <c r="F152" s="27" t="s">
        <v>329</v>
      </c>
      <c r="G152" s="29" t="s">
        <v>330</v>
      </c>
      <c r="H152" s="6"/>
      <c r="I152" s="5"/>
      <c r="J152" s="5"/>
      <c r="K152" s="4"/>
      <c r="L152" s="6"/>
      <c r="M152" s="21"/>
      <c r="N152" s="21"/>
      <c r="O152" s="4"/>
      <c r="P152" s="6"/>
      <c r="Q152" s="21"/>
      <c r="R152" s="21"/>
      <c r="S152" s="4"/>
      <c r="T152" s="6"/>
      <c r="U152" s="5"/>
      <c r="V152" s="5"/>
      <c r="W152" s="4"/>
      <c r="X152" s="6"/>
      <c r="Y152" s="5"/>
      <c r="Z152" s="5"/>
      <c r="AA152" s="4">
        <f t="shared" si="4"/>
        <v>0</v>
      </c>
    </row>
    <row r="153" spans="2:27">
      <c r="B153" s="93"/>
      <c r="C153" s="99"/>
      <c r="D153" s="96"/>
      <c r="E153" s="110"/>
      <c r="F153" s="27" t="s">
        <v>331</v>
      </c>
      <c r="G153" s="29" t="s">
        <v>332</v>
      </c>
      <c r="H153" s="6"/>
      <c r="I153" s="5"/>
      <c r="J153" s="5"/>
      <c r="K153" s="4"/>
      <c r="L153" s="6"/>
      <c r="M153" s="21"/>
      <c r="N153" s="21"/>
      <c r="O153" s="4"/>
      <c r="P153" s="6"/>
      <c r="Q153" s="21"/>
      <c r="R153" s="21"/>
      <c r="S153" s="4"/>
      <c r="T153" s="6"/>
      <c r="U153" s="5"/>
      <c r="V153" s="5"/>
      <c r="W153" s="4"/>
      <c r="X153" s="6"/>
      <c r="Y153" s="5"/>
      <c r="Z153" s="5"/>
      <c r="AA153" s="4">
        <f t="shared" si="4"/>
        <v>0</v>
      </c>
    </row>
    <row r="154" spans="2:27">
      <c r="B154" s="93"/>
      <c r="C154" s="99"/>
      <c r="D154" s="96"/>
      <c r="E154" s="110"/>
      <c r="F154" s="27" t="s">
        <v>333</v>
      </c>
      <c r="G154" s="29" t="s">
        <v>334</v>
      </c>
      <c r="H154" s="6"/>
      <c r="I154" s="5"/>
      <c r="J154" s="5"/>
      <c r="K154" s="4"/>
      <c r="L154" s="6"/>
      <c r="M154" s="21"/>
      <c r="N154" s="21"/>
      <c r="O154" s="4"/>
      <c r="P154" s="6"/>
      <c r="Q154" s="21"/>
      <c r="R154" s="21"/>
      <c r="S154" s="4"/>
      <c r="T154" s="6"/>
      <c r="U154" s="5"/>
      <c r="V154" s="5"/>
      <c r="W154" s="4"/>
      <c r="X154" s="6"/>
      <c r="Y154" s="5"/>
      <c r="Z154" s="5"/>
      <c r="AA154" s="4">
        <f t="shared" si="4"/>
        <v>0</v>
      </c>
    </row>
    <row r="155" spans="2:27">
      <c r="B155" s="93"/>
      <c r="C155" s="99"/>
      <c r="D155" s="96"/>
      <c r="E155" s="110"/>
      <c r="F155" s="27" t="s">
        <v>335</v>
      </c>
      <c r="G155" s="29" t="s">
        <v>336</v>
      </c>
      <c r="H155" s="6"/>
      <c r="I155" s="5"/>
      <c r="J155" s="5"/>
      <c r="K155" s="4"/>
      <c r="L155" s="6"/>
      <c r="M155" s="21"/>
      <c r="N155" s="21"/>
      <c r="O155" s="4"/>
      <c r="P155" s="6"/>
      <c r="Q155" s="21"/>
      <c r="R155" s="21"/>
      <c r="S155" s="4"/>
      <c r="T155" s="6"/>
      <c r="U155" s="5"/>
      <c r="V155" s="5"/>
      <c r="W155" s="4"/>
      <c r="X155" s="6"/>
      <c r="Y155" s="5"/>
      <c r="Z155" s="5"/>
      <c r="AA155" s="4">
        <f t="shared" si="4"/>
        <v>0</v>
      </c>
    </row>
    <row r="156" spans="2:27">
      <c r="B156" s="93"/>
      <c r="C156" s="99"/>
      <c r="D156" s="96"/>
      <c r="E156" s="110"/>
      <c r="F156" s="27" t="s">
        <v>337</v>
      </c>
      <c r="G156" s="29" t="s">
        <v>223</v>
      </c>
      <c r="H156" s="6"/>
      <c r="I156" s="5"/>
      <c r="J156" s="5"/>
      <c r="K156" s="4"/>
      <c r="L156" s="6"/>
      <c r="M156" s="21"/>
      <c r="N156" s="21"/>
      <c r="O156" s="4"/>
      <c r="P156" s="6"/>
      <c r="Q156" s="21"/>
      <c r="R156" s="21"/>
      <c r="S156" s="4"/>
      <c r="T156" s="6"/>
      <c r="U156" s="5"/>
      <c r="V156" s="5"/>
      <c r="W156" s="4"/>
      <c r="X156" s="6"/>
      <c r="Y156" s="5"/>
      <c r="Z156" s="5"/>
      <c r="AA156" s="4">
        <f t="shared" si="4"/>
        <v>0</v>
      </c>
    </row>
    <row r="157" spans="2:27">
      <c r="B157" s="93"/>
      <c r="C157" s="99"/>
      <c r="D157" s="96"/>
      <c r="E157" s="110"/>
      <c r="F157" s="27" t="s">
        <v>338</v>
      </c>
      <c r="G157" s="29" t="s">
        <v>339</v>
      </c>
      <c r="H157" s="6"/>
      <c r="I157" s="5"/>
      <c r="J157" s="5"/>
      <c r="K157" s="4"/>
      <c r="L157" s="6"/>
      <c r="M157" s="21"/>
      <c r="N157" s="21"/>
      <c r="O157" s="4"/>
      <c r="P157" s="6"/>
      <c r="Q157" s="21"/>
      <c r="R157" s="21"/>
      <c r="S157" s="4"/>
      <c r="T157" s="6"/>
      <c r="U157" s="5"/>
      <c r="V157" s="5"/>
      <c r="W157" s="4"/>
      <c r="X157" s="6"/>
      <c r="Y157" s="5"/>
      <c r="Z157" s="5"/>
      <c r="AA157" s="4">
        <f t="shared" si="4"/>
        <v>0</v>
      </c>
    </row>
    <row r="158" spans="2:27">
      <c r="B158" s="93"/>
      <c r="C158" s="99"/>
      <c r="D158" s="96"/>
      <c r="E158" s="110"/>
      <c r="F158" s="27" t="s">
        <v>340</v>
      </c>
      <c r="G158" s="29" t="s">
        <v>341</v>
      </c>
      <c r="H158" s="6"/>
      <c r="I158" s="5"/>
      <c r="J158" s="5"/>
      <c r="K158" s="4"/>
      <c r="L158" s="6"/>
      <c r="M158" s="21"/>
      <c r="N158" s="21"/>
      <c r="O158" s="4"/>
      <c r="P158" s="6"/>
      <c r="Q158" s="21"/>
      <c r="R158" s="21"/>
      <c r="S158" s="4"/>
      <c r="T158" s="6"/>
      <c r="U158" s="5"/>
      <c r="V158" s="5"/>
      <c r="W158" s="4"/>
      <c r="X158" s="6"/>
      <c r="Y158" s="5"/>
      <c r="Z158" s="5"/>
      <c r="AA158" s="4">
        <f t="shared" si="4"/>
        <v>0</v>
      </c>
    </row>
    <row r="159" spans="2:27">
      <c r="B159" s="93"/>
      <c r="C159" s="99"/>
      <c r="D159" s="96"/>
      <c r="E159" s="110"/>
      <c r="F159" s="27" t="s">
        <v>342</v>
      </c>
      <c r="G159" s="29" t="s">
        <v>343</v>
      </c>
      <c r="H159" s="6"/>
      <c r="I159" s="5"/>
      <c r="J159" s="5"/>
      <c r="K159" s="4"/>
      <c r="L159" s="6"/>
      <c r="M159" s="21"/>
      <c r="N159" s="21"/>
      <c r="O159" s="4"/>
      <c r="P159" s="6"/>
      <c r="Q159" s="21"/>
      <c r="R159" s="21"/>
      <c r="S159" s="4"/>
      <c r="T159" s="6"/>
      <c r="U159" s="5"/>
      <c r="V159" s="5"/>
      <c r="W159" s="4"/>
      <c r="X159" s="6"/>
      <c r="Y159" s="5"/>
      <c r="Z159" s="5"/>
      <c r="AA159" s="4">
        <f t="shared" si="4"/>
        <v>0</v>
      </c>
    </row>
    <row r="160" spans="2:27">
      <c r="B160" s="93"/>
      <c r="C160" s="99"/>
      <c r="D160" s="96"/>
      <c r="E160" s="110"/>
      <c r="F160" s="27" t="s">
        <v>344</v>
      </c>
      <c r="G160" s="29" t="s">
        <v>345</v>
      </c>
      <c r="H160" s="6"/>
      <c r="I160" s="5"/>
      <c r="J160" s="5"/>
      <c r="K160" s="4"/>
      <c r="L160" s="6"/>
      <c r="M160" s="21"/>
      <c r="N160" s="21"/>
      <c r="O160" s="4"/>
      <c r="P160" s="6"/>
      <c r="Q160" s="21"/>
      <c r="R160" s="21"/>
      <c r="S160" s="4"/>
      <c r="T160" s="6"/>
      <c r="U160" s="5"/>
      <c r="V160" s="5"/>
      <c r="W160" s="4"/>
      <c r="X160" s="6"/>
      <c r="Y160" s="5"/>
      <c r="Z160" s="5"/>
      <c r="AA160" s="4">
        <f t="shared" si="4"/>
        <v>0</v>
      </c>
    </row>
    <row r="161" spans="2:27">
      <c r="B161" s="93"/>
      <c r="C161" s="99"/>
      <c r="D161" s="96"/>
      <c r="E161" s="110"/>
      <c r="F161" s="27" t="s">
        <v>346</v>
      </c>
      <c r="G161" s="29" t="s">
        <v>205</v>
      </c>
      <c r="H161" s="6"/>
      <c r="I161" s="5"/>
      <c r="J161" s="5"/>
      <c r="K161" s="4"/>
      <c r="L161" s="6"/>
      <c r="M161" s="21"/>
      <c r="N161" s="21"/>
      <c r="O161" s="4"/>
      <c r="P161" s="6"/>
      <c r="Q161" s="21"/>
      <c r="R161" s="21"/>
      <c r="S161" s="4"/>
      <c r="T161" s="6"/>
      <c r="U161" s="5"/>
      <c r="V161" s="5"/>
      <c r="W161" s="4"/>
      <c r="X161" s="6"/>
      <c r="Y161" s="5"/>
      <c r="Z161" s="5"/>
      <c r="AA161" s="4">
        <f t="shared" si="4"/>
        <v>0</v>
      </c>
    </row>
    <row r="162" spans="2:27">
      <c r="B162" s="93"/>
      <c r="C162" s="99"/>
      <c r="D162" s="96"/>
      <c r="E162" s="110"/>
      <c r="F162" s="27" t="s">
        <v>347</v>
      </c>
      <c r="G162" s="29" t="s">
        <v>207</v>
      </c>
      <c r="H162" s="6"/>
      <c r="I162" s="5"/>
      <c r="J162" s="5"/>
      <c r="K162" s="4"/>
      <c r="L162" s="6"/>
      <c r="M162" s="21"/>
      <c r="N162" s="21"/>
      <c r="O162" s="4"/>
      <c r="P162" s="6"/>
      <c r="Q162" s="21"/>
      <c r="R162" s="21"/>
      <c r="S162" s="4"/>
      <c r="T162" s="6"/>
      <c r="U162" s="5"/>
      <c r="V162" s="5"/>
      <c r="W162" s="4"/>
      <c r="X162" s="6"/>
      <c r="Y162" s="5"/>
      <c r="Z162" s="5"/>
      <c r="AA162" s="4">
        <f t="shared" si="4"/>
        <v>0</v>
      </c>
    </row>
    <row r="163" spans="2:27">
      <c r="B163" s="93"/>
      <c r="C163" s="99"/>
      <c r="D163" s="96"/>
      <c r="E163" s="110"/>
      <c r="F163" s="27" t="s">
        <v>348</v>
      </c>
      <c r="G163" s="29" t="s">
        <v>209</v>
      </c>
      <c r="H163" s="6"/>
      <c r="I163" s="5"/>
      <c r="J163" s="5"/>
      <c r="K163" s="4"/>
      <c r="L163" s="6"/>
      <c r="M163" s="21"/>
      <c r="N163" s="21"/>
      <c r="O163" s="4"/>
      <c r="P163" s="6"/>
      <c r="Q163" s="21"/>
      <c r="R163" s="21"/>
      <c r="S163" s="4"/>
      <c r="T163" s="6"/>
      <c r="U163" s="5"/>
      <c r="V163" s="5"/>
      <c r="W163" s="4"/>
      <c r="X163" s="6"/>
      <c r="Y163" s="5"/>
      <c r="Z163" s="5"/>
      <c r="AA163" s="4">
        <f t="shared" si="4"/>
        <v>0</v>
      </c>
    </row>
    <row r="164" spans="2:27">
      <c r="B164" s="93"/>
      <c r="C164" s="99"/>
      <c r="D164" s="96"/>
      <c r="E164" s="110"/>
      <c r="F164" s="27" t="s">
        <v>349</v>
      </c>
      <c r="G164" s="29" t="s">
        <v>211</v>
      </c>
      <c r="H164" s="6"/>
      <c r="I164" s="5"/>
      <c r="J164" s="5"/>
      <c r="K164" s="4"/>
      <c r="L164" s="6"/>
      <c r="M164" s="21"/>
      <c r="N164" s="21"/>
      <c r="O164" s="4"/>
      <c r="P164" s="6"/>
      <c r="Q164" s="21"/>
      <c r="R164" s="21"/>
      <c r="S164" s="4"/>
      <c r="T164" s="6"/>
      <c r="U164" s="5"/>
      <c r="V164" s="5"/>
      <c r="W164" s="4"/>
      <c r="X164" s="6"/>
      <c r="Y164" s="5"/>
      <c r="Z164" s="5"/>
      <c r="AA164" s="4">
        <f t="shared" si="4"/>
        <v>0</v>
      </c>
    </row>
    <row r="165" spans="2:27" ht="13.8" thickBot="1">
      <c r="B165" s="94"/>
      <c r="C165" s="108"/>
      <c r="D165" s="97"/>
      <c r="E165" s="111"/>
      <c r="F165" s="35" t="s">
        <v>350</v>
      </c>
      <c r="G165" s="36" t="s">
        <v>217</v>
      </c>
      <c r="H165" s="6"/>
      <c r="I165" s="5"/>
      <c r="J165" s="5"/>
      <c r="K165" s="4"/>
      <c r="L165" s="6"/>
      <c r="M165" s="21"/>
      <c r="N165" s="21"/>
      <c r="O165" s="4"/>
      <c r="P165" s="6"/>
      <c r="Q165" s="21"/>
      <c r="R165" s="21"/>
      <c r="S165" s="4"/>
      <c r="T165" s="6"/>
      <c r="U165" s="5"/>
      <c r="V165" s="5"/>
      <c r="W165" s="4"/>
      <c r="X165" s="6"/>
      <c r="Y165" s="5"/>
      <c r="Z165" s="5"/>
      <c r="AA165" s="4">
        <f t="shared" si="4"/>
        <v>0</v>
      </c>
    </row>
    <row r="166" spans="2:27">
      <c r="B166" s="92">
        <v>5</v>
      </c>
      <c r="C166" s="107" t="s">
        <v>27</v>
      </c>
      <c r="D166" s="95">
        <v>5.2</v>
      </c>
      <c r="E166" s="109" t="s">
        <v>28</v>
      </c>
      <c r="F166" s="33" t="s">
        <v>351</v>
      </c>
      <c r="G166" s="34" t="s">
        <v>352</v>
      </c>
      <c r="H166" s="6">
        <f>22850-'14 - EVENTO EPS-S SOLSALUD'!F166-'14 - EVENTO EPS-S EMDISALUD'!H165-'14 - EVENTO EPS-S COMPARTA'!H165-'14-EVENTO EPS-S COOSALUD'!H165-'14-EVENTO EPS-S SALUDVIDA'!H165-'14-EVENTO EPS-S ASMETSALUD'!H165-'14-EVENTO EPS-S CAPRECOM'!H165-'14-EVENTO EPS-S CAFESALUD'!H166</f>
        <v>187</v>
      </c>
      <c r="I166" s="5"/>
      <c r="J166" s="5">
        <f>+H166/$H$11</f>
        <v>0.30161290322580647</v>
      </c>
      <c r="K166" s="4"/>
      <c r="L166" s="6">
        <v>371</v>
      </c>
      <c r="M166" s="21"/>
      <c r="N166" s="21">
        <f>+L166/$L$11</f>
        <v>0.67824497257769656</v>
      </c>
      <c r="O166" s="4"/>
      <c r="P166" s="6">
        <v>2783</v>
      </c>
      <c r="Q166" s="21"/>
      <c r="R166" s="21">
        <f>+P166/$P$11</f>
        <v>1.6180232558139536</v>
      </c>
      <c r="S166" s="4"/>
      <c r="T166" s="6">
        <v>1335</v>
      </c>
      <c r="U166" s="5"/>
      <c r="V166" s="5">
        <f>+T166/$T$11</f>
        <v>0.94413012729844414</v>
      </c>
      <c r="W166" s="4"/>
      <c r="X166" s="6">
        <v>1994</v>
      </c>
      <c r="Y166" s="5">
        <v>10920</v>
      </c>
      <c r="Z166" s="5">
        <f>+X166/$X$11</f>
        <v>0.79537295572397293</v>
      </c>
      <c r="AA166" s="4">
        <f t="shared" si="4"/>
        <v>21774480</v>
      </c>
    </row>
    <row r="167" spans="2:27" ht="13.8" thickBot="1">
      <c r="B167" s="93"/>
      <c r="C167" s="99"/>
      <c r="D167" s="97"/>
      <c r="E167" s="111"/>
      <c r="F167" s="35" t="s">
        <v>353</v>
      </c>
      <c r="G167" s="40" t="s">
        <v>354</v>
      </c>
      <c r="H167" s="6">
        <v>0</v>
      </c>
      <c r="I167" s="5"/>
      <c r="J167" s="5">
        <f>+H167/$H$11</f>
        <v>0</v>
      </c>
      <c r="K167" s="4"/>
      <c r="L167" s="6"/>
      <c r="M167" s="21"/>
      <c r="N167" s="21"/>
      <c r="O167" s="4"/>
      <c r="P167" s="6"/>
      <c r="Q167" s="21"/>
      <c r="R167" s="21"/>
      <c r="S167" s="4"/>
      <c r="T167" s="6"/>
      <c r="U167" s="5"/>
      <c r="V167" s="5"/>
      <c r="W167" s="4"/>
      <c r="X167" s="6"/>
      <c r="Y167" s="5"/>
      <c r="Z167" s="5"/>
      <c r="AA167" s="4">
        <f t="shared" si="4"/>
        <v>0</v>
      </c>
    </row>
    <row r="168" spans="2:27">
      <c r="B168" s="93"/>
      <c r="C168" s="99"/>
      <c r="D168" s="95">
        <v>5.0999999999999996</v>
      </c>
      <c r="E168" s="109" t="s">
        <v>29</v>
      </c>
      <c r="F168" s="33" t="s">
        <v>355</v>
      </c>
      <c r="G168" s="34" t="s">
        <v>356</v>
      </c>
      <c r="H168" s="6">
        <f>3834-'14 - EVENTO EPS-S SOLSALUD'!F168-'14 - EVENTO EPS-S EMDISALUD'!H167-'14 - EVENTO EPS-S COMPARTA'!H167-'14-EVENTO EPS-S COOSALUD'!H167-'14-EVENTO EPS-S SALUDVIDA'!H167-'14-EVENTO EPS-S ASMETSALUD'!H167-'14-EVENTO EPS-S CAPRECOM'!H167-'14-EVENTO EPS-S CAFESALUD'!H168</f>
        <v>40</v>
      </c>
      <c r="I168" s="5"/>
      <c r="J168" s="5">
        <f>+H168/$H$11</f>
        <v>6.4516129032258063E-2</v>
      </c>
      <c r="K168" s="4"/>
      <c r="L168" s="6">
        <v>59</v>
      </c>
      <c r="M168" s="21"/>
      <c r="N168" s="21">
        <f>+L168/$L$11</f>
        <v>0.10786106032906764</v>
      </c>
      <c r="O168" s="4"/>
      <c r="P168" s="6">
        <v>180</v>
      </c>
      <c r="Q168" s="21"/>
      <c r="R168" s="21">
        <f>+P168/$P$11</f>
        <v>0.10465116279069768</v>
      </c>
      <c r="S168" s="4"/>
      <c r="T168" s="6">
        <v>180</v>
      </c>
      <c r="U168" s="5"/>
      <c r="V168" s="5">
        <f>+T168/$T$11</f>
        <v>0.12729844413012731</v>
      </c>
      <c r="W168" s="4"/>
      <c r="X168" s="6">
        <v>292</v>
      </c>
      <c r="Y168" s="5">
        <v>47456</v>
      </c>
      <c r="Z168" s="5">
        <f>+X168/$X$11</f>
        <v>0.11647387315516554</v>
      </c>
      <c r="AA168" s="4">
        <f t="shared" si="4"/>
        <v>13857152</v>
      </c>
    </row>
    <row r="169" spans="2:27">
      <c r="B169" s="93"/>
      <c r="C169" s="99"/>
      <c r="D169" s="96"/>
      <c r="E169" s="110"/>
      <c r="F169" s="27" t="s">
        <v>357</v>
      </c>
      <c r="G169" s="29" t="s">
        <v>358</v>
      </c>
      <c r="H169" s="6"/>
      <c r="I169" s="5"/>
      <c r="J169" s="5"/>
      <c r="K169" s="4"/>
      <c r="L169" s="6"/>
      <c r="M169" s="21"/>
      <c r="N169" s="21"/>
      <c r="O169" s="4"/>
      <c r="P169" s="6"/>
      <c r="Q169" s="21"/>
      <c r="R169" s="21"/>
      <c r="S169" s="4"/>
      <c r="T169" s="6"/>
      <c r="U169" s="5"/>
      <c r="V169" s="5"/>
      <c r="W169" s="4"/>
      <c r="X169" s="6"/>
      <c r="Y169" s="5"/>
      <c r="Z169" s="5"/>
      <c r="AA169" s="4">
        <f t="shared" si="4"/>
        <v>0</v>
      </c>
    </row>
    <row r="170" spans="2:27" ht="13.8" thickBot="1">
      <c r="B170" s="93"/>
      <c r="C170" s="99"/>
      <c r="D170" s="97"/>
      <c r="E170" s="111"/>
      <c r="F170" s="35" t="s">
        <v>359</v>
      </c>
      <c r="G170" s="36" t="s">
        <v>360</v>
      </c>
      <c r="H170" s="6">
        <v>0</v>
      </c>
      <c r="I170" s="5"/>
      <c r="J170" s="5">
        <f>+H170/$H$11</f>
        <v>0</v>
      </c>
      <c r="K170" s="4"/>
      <c r="L170" s="6"/>
      <c r="M170" s="21"/>
      <c r="N170" s="21"/>
      <c r="O170" s="4"/>
      <c r="P170" s="6"/>
      <c r="Q170" s="21"/>
      <c r="R170" s="21"/>
      <c r="S170" s="4"/>
      <c r="T170" s="6"/>
      <c r="U170" s="5"/>
      <c r="V170" s="5"/>
      <c r="W170" s="4"/>
      <c r="X170" s="6"/>
      <c r="Y170" s="5"/>
      <c r="Z170" s="5"/>
      <c r="AA170" s="4">
        <f t="shared" si="4"/>
        <v>0</v>
      </c>
    </row>
    <row r="171" spans="2:27">
      <c r="B171" s="93"/>
      <c r="C171" s="99"/>
      <c r="D171" s="95">
        <v>5.3</v>
      </c>
      <c r="E171" s="109" t="s">
        <v>30</v>
      </c>
      <c r="F171" s="33" t="s">
        <v>361</v>
      </c>
      <c r="G171" s="34" t="s">
        <v>362</v>
      </c>
      <c r="H171" s="6">
        <v>0</v>
      </c>
      <c r="I171" s="5"/>
      <c r="J171" s="5">
        <f>+H171/$H$11</f>
        <v>0</v>
      </c>
      <c r="K171" s="4"/>
      <c r="L171" s="6"/>
      <c r="M171" s="21"/>
      <c r="N171" s="21"/>
      <c r="O171" s="4"/>
      <c r="P171" s="6"/>
      <c r="Q171" s="21"/>
      <c r="R171" s="21"/>
      <c r="S171" s="4"/>
      <c r="T171" s="6"/>
      <c r="U171" s="5"/>
      <c r="V171" s="5"/>
      <c r="W171" s="4"/>
      <c r="X171" s="6"/>
      <c r="Y171" s="5"/>
      <c r="Z171" s="5"/>
      <c r="AA171" s="4">
        <f t="shared" si="4"/>
        <v>0</v>
      </c>
    </row>
    <row r="172" spans="2:27">
      <c r="B172" s="93"/>
      <c r="C172" s="99"/>
      <c r="D172" s="96"/>
      <c r="E172" s="110"/>
      <c r="F172" s="27" t="s">
        <v>363</v>
      </c>
      <c r="G172" s="29" t="s">
        <v>364</v>
      </c>
      <c r="H172" s="6">
        <v>0</v>
      </c>
      <c r="I172" s="5"/>
      <c r="J172" s="5">
        <f>+H172/$H$11</f>
        <v>0</v>
      </c>
      <c r="K172" s="4"/>
      <c r="L172" s="6"/>
      <c r="M172" s="21"/>
      <c r="N172" s="21"/>
      <c r="O172" s="4"/>
      <c r="P172" s="6"/>
      <c r="Q172" s="21"/>
      <c r="R172" s="21"/>
      <c r="S172" s="4"/>
      <c r="T172" s="6"/>
      <c r="U172" s="5"/>
      <c r="V172" s="5"/>
      <c r="W172" s="4"/>
      <c r="X172" s="6"/>
      <c r="Y172" s="5"/>
      <c r="Z172" s="5"/>
      <c r="AA172" s="4">
        <f t="shared" si="4"/>
        <v>0</v>
      </c>
    </row>
    <row r="173" spans="2:27">
      <c r="B173" s="93"/>
      <c r="C173" s="99"/>
      <c r="D173" s="96"/>
      <c r="E173" s="110"/>
      <c r="F173" s="27" t="s">
        <v>365</v>
      </c>
      <c r="G173" s="29" t="s">
        <v>366</v>
      </c>
      <c r="H173" s="6"/>
      <c r="I173" s="5"/>
      <c r="J173" s="5"/>
      <c r="K173" s="4"/>
      <c r="L173" s="6"/>
      <c r="M173" s="21"/>
      <c r="N173" s="21"/>
      <c r="O173" s="4"/>
      <c r="P173" s="6"/>
      <c r="Q173" s="21"/>
      <c r="R173" s="21"/>
      <c r="S173" s="4"/>
      <c r="T173" s="6"/>
      <c r="U173" s="5"/>
      <c r="V173" s="5"/>
      <c r="W173" s="4"/>
      <c r="X173" s="6"/>
      <c r="Y173" s="5"/>
      <c r="Z173" s="5"/>
      <c r="AA173" s="4">
        <f t="shared" si="4"/>
        <v>0</v>
      </c>
    </row>
    <row r="174" spans="2:27" ht="13.8" thickBot="1">
      <c r="B174" s="93"/>
      <c r="C174" s="99"/>
      <c r="D174" s="97"/>
      <c r="E174" s="111"/>
      <c r="F174" s="35" t="s">
        <v>367</v>
      </c>
      <c r="G174" s="36" t="s">
        <v>368</v>
      </c>
      <c r="H174" s="6"/>
      <c r="I174" s="5"/>
      <c r="J174" s="5"/>
      <c r="K174" s="4"/>
      <c r="L174" s="6"/>
      <c r="M174" s="21"/>
      <c r="N174" s="21"/>
      <c r="O174" s="4"/>
      <c r="P174" s="6"/>
      <c r="Q174" s="21"/>
      <c r="R174" s="21"/>
      <c r="S174" s="4"/>
      <c r="T174" s="6"/>
      <c r="U174" s="5"/>
      <c r="V174" s="5"/>
      <c r="W174" s="4"/>
      <c r="X174" s="6"/>
      <c r="Y174" s="5"/>
      <c r="Z174" s="5"/>
      <c r="AA174" s="4">
        <f t="shared" si="4"/>
        <v>0</v>
      </c>
    </row>
    <row r="175" spans="2:27">
      <c r="B175" s="93"/>
      <c r="C175" s="99"/>
      <c r="D175" s="95">
        <v>5.4</v>
      </c>
      <c r="E175" s="109" t="s">
        <v>31</v>
      </c>
      <c r="F175" s="33" t="s">
        <v>369</v>
      </c>
      <c r="G175" s="34" t="s">
        <v>370</v>
      </c>
      <c r="H175" s="6"/>
      <c r="I175" s="5"/>
      <c r="J175" s="5"/>
      <c r="K175" s="4"/>
      <c r="L175" s="6"/>
      <c r="M175" s="21"/>
      <c r="N175" s="21"/>
      <c r="O175" s="4"/>
      <c r="P175" s="6"/>
      <c r="Q175" s="21"/>
      <c r="R175" s="21"/>
      <c r="S175" s="4"/>
      <c r="T175" s="6"/>
      <c r="U175" s="5"/>
      <c r="V175" s="5"/>
      <c r="W175" s="4"/>
      <c r="X175" s="6"/>
      <c r="Y175" s="5"/>
      <c r="Z175" s="5"/>
      <c r="AA175" s="4">
        <f t="shared" si="4"/>
        <v>0</v>
      </c>
    </row>
    <row r="176" spans="2:27">
      <c r="B176" s="93"/>
      <c r="C176" s="99"/>
      <c r="D176" s="96"/>
      <c r="E176" s="110"/>
      <c r="F176" s="27" t="s">
        <v>371</v>
      </c>
      <c r="G176" s="29" t="s">
        <v>372</v>
      </c>
      <c r="H176" s="6">
        <v>0</v>
      </c>
      <c r="I176" s="5"/>
      <c r="J176" s="5">
        <f>+H176/$H$11</f>
        <v>0</v>
      </c>
      <c r="K176" s="4"/>
      <c r="L176" s="6">
        <v>0</v>
      </c>
      <c r="M176" s="21"/>
      <c r="N176" s="21">
        <f>+L176/$L$11</f>
        <v>0</v>
      </c>
      <c r="O176" s="4"/>
      <c r="P176" s="6">
        <v>0</v>
      </c>
      <c r="Q176" s="21"/>
      <c r="R176" s="21">
        <f>+P176/$P$11</f>
        <v>0</v>
      </c>
      <c r="S176" s="4"/>
      <c r="T176" s="6">
        <v>0</v>
      </c>
      <c r="U176" s="5"/>
      <c r="V176" s="5">
        <f>+T176/$T$11</f>
        <v>0</v>
      </c>
      <c r="W176" s="4"/>
      <c r="X176" s="6">
        <v>0</v>
      </c>
      <c r="Y176" s="5"/>
      <c r="Z176" s="5">
        <f>+X176/$X$11</f>
        <v>0</v>
      </c>
      <c r="AA176" s="4">
        <f t="shared" si="4"/>
        <v>0</v>
      </c>
    </row>
    <row r="177" spans="2:27">
      <c r="B177" s="93"/>
      <c r="C177" s="99"/>
      <c r="D177" s="96"/>
      <c r="E177" s="110"/>
      <c r="F177" s="27" t="s">
        <v>373</v>
      </c>
      <c r="G177" s="29" t="s">
        <v>374</v>
      </c>
      <c r="H177" s="6"/>
      <c r="I177" s="5"/>
      <c r="J177" s="5"/>
      <c r="K177" s="4"/>
      <c r="L177" s="6"/>
      <c r="M177" s="21"/>
      <c r="N177" s="21"/>
      <c r="O177" s="4"/>
      <c r="P177" s="6"/>
      <c r="Q177" s="21"/>
      <c r="R177" s="21"/>
      <c r="S177" s="4"/>
      <c r="T177" s="6"/>
      <c r="U177" s="5"/>
      <c r="V177" s="5"/>
      <c r="W177" s="4"/>
      <c r="X177" s="6"/>
      <c r="Y177" s="5"/>
      <c r="Z177" s="5"/>
      <c r="AA177" s="4">
        <f t="shared" si="4"/>
        <v>0</v>
      </c>
    </row>
    <row r="178" spans="2:27">
      <c r="B178" s="93"/>
      <c r="C178" s="99"/>
      <c r="D178" s="96"/>
      <c r="E178" s="110"/>
      <c r="F178" s="27" t="s">
        <v>375</v>
      </c>
      <c r="G178" s="29" t="s">
        <v>376</v>
      </c>
      <c r="H178" s="6"/>
      <c r="I178" s="5"/>
      <c r="J178" s="5"/>
      <c r="K178" s="4"/>
      <c r="L178" s="6"/>
      <c r="M178" s="21"/>
      <c r="N178" s="21"/>
      <c r="O178" s="4"/>
      <c r="P178" s="6"/>
      <c r="Q178" s="21"/>
      <c r="R178" s="21"/>
      <c r="S178" s="4"/>
      <c r="T178" s="6"/>
      <c r="U178" s="5"/>
      <c r="V178" s="5"/>
      <c r="W178" s="4"/>
      <c r="X178" s="6"/>
      <c r="Y178" s="5"/>
      <c r="Z178" s="5"/>
      <c r="AA178" s="4">
        <f t="shared" si="4"/>
        <v>0</v>
      </c>
    </row>
    <row r="179" spans="2:27">
      <c r="B179" s="93"/>
      <c r="C179" s="99"/>
      <c r="D179" s="96"/>
      <c r="E179" s="110"/>
      <c r="F179" s="27" t="s">
        <v>377</v>
      </c>
      <c r="G179" s="29" t="s">
        <v>378</v>
      </c>
      <c r="H179" s="6"/>
      <c r="I179" s="5"/>
      <c r="J179" s="5"/>
      <c r="K179" s="4"/>
      <c r="L179" s="6"/>
      <c r="M179" s="21"/>
      <c r="N179" s="21"/>
      <c r="O179" s="4"/>
      <c r="P179" s="6"/>
      <c r="Q179" s="21"/>
      <c r="R179" s="21"/>
      <c r="S179" s="4"/>
      <c r="T179" s="6"/>
      <c r="U179" s="5"/>
      <c r="V179" s="5"/>
      <c r="W179" s="4"/>
      <c r="X179" s="6"/>
      <c r="Y179" s="5"/>
      <c r="Z179" s="5"/>
      <c r="AA179" s="4">
        <f t="shared" si="4"/>
        <v>0</v>
      </c>
    </row>
    <row r="180" spans="2:27" ht="13.8" thickBot="1">
      <c r="B180" s="94"/>
      <c r="C180" s="108"/>
      <c r="D180" s="97"/>
      <c r="E180" s="111"/>
      <c r="F180" s="35" t="s">
        <v>379</v>
      </c>
      <c r="G180" s="36" t="s">
        <v>235</v>
      </c>
      <c r="H180" s="6"/>
      <c r="I180" s="5"/>
      <c r="J180" s="5"/>
      <c r="K180" s="4"/>
      <c r="L180" s="6"/>
      <c r="M180" s="21"/>
      <c r="N180" s="21"/>
      <c r="O180" s="4"/>
      <c r="P180" s="6"/>
      <c r="Q180" s="21"/>
      <c r="R180" s="21"/>
      <c r="S180" s="4"/>
      <c r="T180" s="6"/>
      <c r="U180" s="5"/>
      <c r="V180" s="5"/>
      <c r="W180" s="4"/>
      <c r="X180" s="6"/>
      <c r="Y180" s="5"/>
      <c r="Z180" s="5"/>
      <c r="AA180" s="4">
        <f t="shared" si="4"/>
        <v>0</v>
      </c>
    </row>
    <row r="181" spans="2:27">
      <c r="B181" s="92">
        <v>6</v>
      </c>
      <c r="C181" s="107" t="s">
        <v>32</v>
      </c>
      <c r="D181" s="95">
        <v>6.1</v>
      </c>
      <c r="E181" s="109" t="s">
        <v>37</v>
      </c>
      <c r="F181" s="33" t="s">
        <v>380</v>
      </c>
      <c r="G181" s="34" t="s">
        <v>381</v>
      </c>
      <c r="H181" s="6"/>
      <c r="I181" s="5"/>
      <c r="J181" s="5"/>
      <c r="K181" s="4"/>
      <c r="L181" s="6"/>
      <c r="M181" s="21"/>
      <c r="N181" s="21"/>
      <c r="O181" s="4"/>
      <c r="P181" s="6"/>
      <c r="Q181" s="21"/>
      <c r="R181" s="21"/>
      <c r="S181" s="4"/>
      <c r="T181" s="6"/>
      <c r="U181" s="5"/>
      <c r="V181" s="5"/>
      <c r="W181" s="4"/>
      <c r="X181" s="6"/>
      <c r="Y181" s="5"/>
      <c r="Z181" s="5"/>
      <c r="AA181" s="4">
        <f t="shared" si="4"/>
        <v>0</v>
      </c>
    </row>
    <row r="182" spans="2:27">
      <c r="B182" s="93"/>
      <c r="C182" s="99"/>
      <c r="D182" s="96"/>
      <c r="E182" s="110"/>
      <c r="F182" s="27" t="s">
        <v>382</v>
      </c>
      <c r="G182" s="29" t="s">
        <v>383</v>
      </c>
      <c r="H182" s="6"/>
      <c r="I182" s="5"/>
      <c r="J182" s="5"/>
      <c r="K182" s="4"/>
      <c r="L182" s="6"/>
      <c r="M182" s="21"/>
      <c r="N182" s="21"/>
      <c r="O182" s="4"/>
      <c r="P182" s="6"/>
      <c r="Q182" s="21"/>
      <c r="R182" s="21"/>
      <c r="S182" s="4"/>
      <c r="T182" s="6"/>
      <c r="U182" s="5"/>
      <c r="V182" s="5"/>
      <c r="W182" s="4"/>
      <c r="X182" s="6"/>
      <c r="Y182" s="5"/>
      <c r="Z182" s="5"/>
      <c r="AA182" s="4">
        <f t="shared" si="4"/>
        <v>0</v>
      </c>
    </row>
    <row r="183" spans="2:27" ht="13.8" thickBot="1">
      <c r="B183" s="93"/>
      <c r="C183" s="99"/>
      <c r="D183" s="97"/>
      <c r="E183" s="111"/>
      <c r="F183" s="35" t="s">
        <v>384</v>
      </c>
      <c r="G183" s="36" t="s">
        <v>385</v>
      </c>
      <c r="H183" s="6"/>
      <c r="I183" s="5"/>
      <c r="J183" s="5"/>
      <c r="K183" s="4"/>
      <c r="L183" s="6"/>
      <c r="M183" s="21"/>
      <c r="N183" s="21"/>
      <c r="O183" s="4"/>
      <c r="P183" s="6"/>
      <c r="Q183" s="21"/>
      <c r="R183" s="21"/>
      <c r="S183" s="4"/>
      <c r="T183" s="6"/>
      <c r="U183" s="5"/>
      <c r="V183" s="5"/>
      <c r="W183" s="4"/>
      <c r="X183" s="6"/>
      <c r="Y183" s="5"/>
      <c r="Z183" s="5"/>
      <c r="AA183" s="4">
        <f t="shared" si="4"/>
        <v>0</v>
      </c>
    </row>
    <row r="184" spans="2:27">
      <c r="B184" s="93"/>
      <c r="C184" s="99"/>
      <c r="D184" s="95">
        <v>6.2</v>
      </c>
      <c r="E184" s="109" t="s">
        <v>33</v>
      </c>
      <c r="F184" s="51" t="s">
        <v>116</v>
      </c>
      <c r="G184" s="52" t="s">
        <v>117</v>
      </c>
      <c r="H184" s="6">
        <f>2582-'14 - EVENTO EPS-S SOLSALUD'!F184-'14 - EVENTO EPS-S EMDISALUD'!H183-'14 - EVENTO EPS-S COMPARTA'!H183-'14-EVENTO EPS-S COOSALUD'!H183-'14-EVENTO EPS-S SALUDVIDA'!H183-'14-EVENTO EPS-S ASMETSALUD'!H183-'14-EVENTO EPS-S CAPRECOM'!H183-'14-EVENTO EPS-S CAFESALUD'!H184</f>
        <v>27</v>
      </c>
      <c r="I184" s="5"/>
      <c r="J184" s="5">
        <f>+H184/$H$11</f>
        <v>4.3548387096774194E-2</v>
      </c>
      <c r="K184" s="4"/>
      <c r="L184" s="6">
        <v>38</v>
      </c>
      <c r="M184" s="21"/>
      <c r="N184" s="21">
        <f>+L184/$L$11</f>
        <v>6.9469835466179158E-2</v>
      </c>
      <c r="O184" s="4"/>
      <c r="P184" s="6">
        <v>24</v>
      </c>
      <c r="Q184" s="21"/>
      <c r="R184" s="21">
        <f>+P184/$P$11</f>
        <v>1.3953488372093023E-2</v>
      </c>
      <c r="S184" s="4"/>
      <c r="T184" s="6">
        <v>89</v>
      </c>
      <c r="U184" s="5"/>
      <c r="V184" s="5">
        <f>+T184/$T$11</f>
        <v>6.2942008486562936E-2</v>
      </c>
      <c r="W184" s="4"/>
      <c r="X184" s="6">
        <v>190</v>
      </c>
      <c r="Y184" s="5">
        <v>21182</v>
      </c>
      <c r="Z184" s="5">
        <f>+X184/$X$11</f>
        <v>7.5787794176306336E-2</v>
      </c>
      <c r="AA184" s="4">
        <f t="shared" si="4"/>
        <v>4024580</v>
      </c>
    </row>
    <row r="185" spans="2:27">
      <c r="B185" s="93"/>
      <c r="C185" s="99"/>
      <c r="D185" s="96"/>
      <c r="E185" s="110"/>
      <c r="F185" s="41" t="s">
        <v>118</v>
      </c>
      <c r="G185" s="42" t="s">
        <v>119</v>
      </c>
      <c r="H185" s="6">
        <f>1943-'14 - EVENTO EPS-S SOLSALUD'!F186-'14 - EVENTO EPS-S EMDISALUD'!H185-'14 - EVENTO EPS-S COMPARTA'!H185-'14-EVENTO EPS-S COOSALUD'!H185-'14-EVENTO EPS-S SALUDVIDA'!H185-'14-EVENTO EPS-S ASMETSALUD'!H185-'14-EVENTO EPS-S CAPRECOM'!H185-'14-EVENTO EPS-S CAFESALUD'!H186</f>
        <v>18</v>
      </c>
      <c r="I185" s="5"/>
      <c r="J185" s="5"/>
      <c r="K185" s="4"/>
      <c r="L185" s="6">
        <v>3</v>
      </c>
      <c r="M185" s="21"/>
      <c r="N185" s="21">
        <f>+L185/$L$11</f>
        <v>5.4844606946983544E-3</v>
      </c>
      <c r="O185" s="4"/>
      <c r="P185" s="6">
        <v>0</v>
      </c>
      <c r="Q185" s="21"/>
      <c r="R185" s="21">
        <f>+P185/$P$11</f>
        <v>0</v>
      </c>
      <c r="S185" s="4"/>
      <c r="T185" s="6">
        <v>23</v>
      </c>
      <c r="U185" s="5"/>
      <c r="V185" s="5">
        <f>+T185/$T$11</f>
        <v>1.6265912305516265E-2</v>
      </c>
      <c r="W185" s="4"/>
      <c r="X185" s="6">
        <v>4</v>
      </c>
      <c r="Y185" s="5">
        <v>21182</v>
      </c>
      <c r="Z185" s="5">
        <f>+X185/$X$11</f>
        <v>1.5955325089748703E-3</v>
      </c>
      <c r="AA185" s="4">
        <f t="shared" si="4"/>
        <v>84728</v>
      </c>
    </row>
    <row r="186" spans="2:27">
      <c r="B186" s="93"/>
      <c r="C186" s="99"/>
      <c r="D186" s="96"/>
      <c r="E186" s="110"/>
      <c r="F186" s="41" t="s">
        <v>186</v>
      </c>
      <c r="G186" s="42" t="s">
        <v>187</v>
      </c>
      <c r="H186" s="6"/>
      <c r="I186" s="5"/>
      <c r="J186" s="5">
        <f>+H186/$H$11</f>
        <v>0</v>
      </c>
      <c r="K186" s="4"/>
      <c r="L186" s="6"/>
      <c r="M186" s="21"/>
      <c r="N186" s="21">
        <f>+L186/$L$11</f>
        <v>0</v>
      </c>
      <c r="O186" s="4"/>
      <c r="P186" s="6">
        <v>0</v>
      </c>
      <c r="Q186" s="21"/>
      <c r="R186" s="21">
        <f>+P186/$P$11</f>
        <v>0</v>
      </c>
      <c r="S186" s="4"/>
      <c r="T186" s="6">
        <v>0</v>
      </c>
      <c r="U186" s="5"/>
      <c r="V186" s="5">
        <f>+T186/$T$11</f>
        <v>0</v>
      </c>
      <c r="W186" s="4"/>
      <c r="X186" s="6"/>
      <c r="Y186" s="5"/>
      <c r="Z186" s="5">
        <f>+X186/$X$11</f>
        <v>0</v>
      </c>
      <c r="AA186" s="4">
        <f t="shared" si="4"/>
        <v>0</v>
      </c>
    </row>
    <row r="187" spans="2:27">
      <c r="B187" s="93"/>
      <c r="C187" s="99"/>
      <c r="D187" s="96"/>
      <c r="E187" s="110"/>
      <c r="F187" s="41" t="s">
        <v>188</v>
      </c>
      <c r="G187" s="42" t="s">
        <v>189</v>
      </c>
      <c r="H187" s="6">
        <f>505-'14 - EVENTO EPS-S SOLSALUD'!F187-'14 - EVENTO EPS-S EMDISALUD'!H186-'14 - EVENTO EPS-S COMPARTA'!H186-'14-EVENTO EPS-S COOSALUD'!H186-'14-EVENTO EPS-S SALUDVIDA'!H186-'14-EVENTO EPS-S ASMETSALUD'!H186-'14-EVENTO EPS-S CAPRECOM'!H186-'14-EVENTO EPS-S CAFESALUD'!H187</f>
        <v>11</v>
      </c>
      <c r="I187" s="5"/>
      <c r="J187" s="5">
        <f>+H187/$H$11</f>
        <v>1.7741935483870968E-2</v>
      </c>
      <c r="K187" s="4"/>
      <c r="L187" s="6">
        <v>9</v>
      </c>
      <c r="M187" s="21"/>
      <c r="N187" s="21">
        <f>+L187/$L$11</f>
        <v>1.6453382084095063E-2</v>
      </c>
      <c r="O187" s="4"/>
      <c r="P187" s="6">
        <v>4</v>
      </c>
      <c r="Q187" s="21"/>
      <c r="R187" s="21">
        <f>+P187/$P$11</f>
        <v>2.3255813953488372E-3</v>
      </c>
      <c r="S187" s="4"/>
      <c r="T187" s="6">
        <v>19</v>
      </c>
      <c r="U187" s="5"/>
      <c r="V187" s="5">
        <f>+T187/$T$11</f>
        <v>1.3437057991513438E-2</v>
      </c>
      <c r="W187" s="4"/>
      <c r="X187" s="6">
        <v>36</v>
      </c>
      <c r="Y187" s="5">
        <v>21182</v>
      </c>
      <c r="Z187" s="5">
        <f>+X187/$X$11</f>
        <v>1.4359792580773833E-2</v>
      </c>
      <c r="AA187" s="4">
        <f t="shared" si="4"/>
        <v>762552</v>
      </c>
    </row>
    <row r="188" spans="2:27" ht="13.8" thickBot="1">
      <c r="B188" s="93"/>
      <c r="C188" s="99"/>
      <c r="D188" s="97"/>
      <c r="E188" s="111"/>
      <c r="F188" s="35" t="s">
        <v>386</v>
      </c>
      <c r="G188" s="36" t="s">
        <v>387</v>
      </c>
      <c r="H188" s="6"/>
      <c r="I188" s="5"/>
      <c r="J188" s="5"/>
      <c r="K188" s="4"/>
      <c r="L188" s="6"/>
      <c r="M188" s="21"/>
      <c r="N188" s="21"/>
      <c r="O188" s="4"/>
      <c r="P188" s="6"/>
      <c r="Q188" s="21"/>
      <c r="R188" s="21"/>
      <c r="S188" s="4"/>
      <c r="T188" s="6"/>
      <c r="U188" s="5"/>
      <c r="V188" s="5"/>
      <c r="W188" s="4"/>
      <c r="X188" s="6"/>
      <c r="Y188" s="5"/>
      <c r="Z188" s="5"/>
      <c r="AA188" s="4">
        <f t="shared" si="4"/>
        <v>0</v>
      </c>
    </row>
    <row r="189" spans="2:27" ht="27" thickBot="1">
      <c r="B189" s="93"/>
      <c r="C189" s="99"/>
      <c r="D189" s="49">
        <v>6.3</v>
      </c>
      <c r="E189" s="50" t="s">
        <v>34</v>
      </c>
      <c r="F189" s="43">
        <v>715</v>
      </c>
      <c r="G189" s="44" t="s">
        <v>49</v>
      </c>
      <c r="H189" s="6"/>
      <c r="I189" s="5"/>
      <c r="J189" s="5"/>
      <c r="K189" s="4"/>
      <c r="L189" s="6"/>
      <c r="M189" s="21"/>
      <c r="N189" s="21"/>
      <c r="O189" s="4"/>
      <c r="P189" s="6"/>
      <c r="Q189" s="21"/>
      <c r="R189" s="21"/>
      <c r="S189" s="4"/>
      <c r="T189" s="6"/>
      <c r="U189" s="5"/>
      <c r="V189" s="5"/>
      <c r="W189" s="4"/>
      <c r="X189" s="6"/>
      <c r="Y189" s="5"/>
      <c r="Z189" s="5"/>
      <c r="AA189" s="4">
        <f t="shared" si="4"/>
        <v>0</v>
      </c>
    </row>
    <row r="190" spans="2:27" ht="13.8" thickBot="1">
      <c r="B190" s="93"/>
      <c r="C190" s="99"/>
      <c r="D190" s="49">
        <v>6.4</v>
      </c>
      <c r="E190" s="50" t="s">
        <v>35</v>
      </c>
      <c r="F190" s="43" t="s">
        <v>388</v>
      </c>
      <c r="G190" s="53" t="s">
        <v>389</v>
      </c>
      <c r="H190" s="6"/>
      <c r="I190" s="5"/>
      <c r="J190" s="5"/>
      <c r="K190" s="4"/>
      <c r="L190" s="6"/>
      <c r="M190" s="21"/>
      <c r="N190" s="21"/>
      <c r="O190" s="4"/>
      <c r="P190" s="6"/>
      <c r="Q190" s="21"/>
      <c r="R190" s="21"/>
      <c r="S190" s="4"/>
      <c r="T190" s="6"/>
      <c r="U190" s="5"/>
      <c r="V190" s="5"/>
      <c r="W190" s="4"/>
      <c r="X190" s="6"/>
      <c r="Y190" s="5"/>
      <c r="Z190" s="5"/>
      <c r="AA190" s="4">
        <f t="shared" si="4"/>
        <v>0</v>
      </c>
    </row>
    <row r="191" spans="2:27">
      <c r="B191" s="93"/>
      <c r="C191" s="99"/>
      <c r="D191" s="95">
        <v>6.5</v>
      </c>
      <c r="E191" s="109" t="s">
        <v>36</v>
      </c>
      <c r="F191" s="33" t="s">
        <v>390</v>
      </c>
      <c r="G191" s="34" t="s">
        <v>391</v>
      </c>
      <c r="H191" s="6"/>
      <c r="I191" s="5"/>
      <c r="J191" s="5"/>
      <c r="K191" s="4"/>
      <c r="L191" s="6"/>
      <c r="M191" s="21"/>
      <c r="N191" s="21"/>
      <c r="O191" s="4"/>
      <c r="P191" s="6"/>
      <c r="Q191" s="21"/>
      <c r="R191" s="21"/>
      <c r="S191" s="4"/>
      <c r="T191" s="6"/>
      <c r="U191" s="5"/>
      <c r="V191" s="5"/>
      <c r="W191" s="4"/>
      <c r="X191" s="6"/>
      <c r="Y191" s="5"/>
      <c r="Z191" s="5"/>
      <c r="AA191" s="4">
        <f t="shared" si="4"/>
        <v>0</v>
      </c>
    </row>
    <row r="192" spans="2:27" ht="13.8" thickBot="1">
      <c r="B192" s="93"/>
      <c r="C192" s="99"/>
      <c r="D192" s="97"/>
      <c r="E192" s="111"/>
      <c r="F192" s="35" t="s">
        <v>392</v>
      </c>
      <c r="G192" s="36" t="s">
        <v>393</v>
      </c>
      <c r="H192" s="6"/>
      <c r="I192" s="5"/>
      <c r="J192" s="5"/>
      <c r="K192" s="4"/>
      <c r="L192" s="6"/>
      <c r="M192" s="21"/>
      <c r="N192" s="21"/>
      <c r="O192" s="4"/>
      <c r="P192" s="6"/>
      <c r="Q192" s="21"/>
      <c r="R192" s="21"/>
      <c r="S192" s="4"/>
      <c r="T192" s="6"/>
      <c r="U192" s="5"/>
      <c r="V192" s="5"/>
      <c r="W192" s="4"/>
      <c r="X192" s="6"/>
      <c r="Y192" s="5"/>
      <c r="Z192" s="5"/>
      <c r="AA192" s="4">
        <f t="shared" si="4"/>
        <v>0</v>
      </c>
    </row>
    <row r="193" spans="2:28" ht="13.8" thickBot="1">
      <c r="B193" s="93"/>
      <c r="C193" s="99"/>
      <c r="D193" s="49">
        <v>6.6</v>
      </c>
      <c r="E193" s="50" t="s">
        <v>38</v>
      </c>
      <c r="F193" s="43" t="s">
        <v>394</v>
      </c>
      <c r="G193" s="53" t="s">
        <v>157</v>
      </c>
      <c r="H193" s="6"/>
      <c r="I193" s="5"/>
      <c r="J193" s="5"/>
      <c r="K193" s="4"/>
      <c r="L193" s="6"/>
      <c r="M193" s="21"/>
      <c r="N193" s="21"/>
      <c r="O193" s="4"/>
      <c r="P193" s="6"/>
      <c r="Q193" s="21"/>
      <c r="R193" s="21"/>
      <c r="S193" s="4"/>
      <c r="T193" s="6"/>
      <c r="U193" s="5"/>
      <c r="V193" s="5"/>
      <c r="W193" s="4"/>
      <c r="X193" s="6"/>
      <c r="Y193" s="5"/>
      <c r="Z193" s="5"/>
      <c r="AA193" s="4">
        <f t="shared" si="4"/>
        <v>0</v>
      </c>
    </row>
    <row r="194" spans="2:28" ht="13.8" thickBot="1">
      <c r="B194" s="93"/>
      <c r="C194" s="99"/>
      <c r="D194" s="49">
        <v>6.7</v>
      </c>
      <c r="E194" s="50" t="s">
        <v>39</v>
      </c>
      <c r="F194" s="43" t="s">
        <v>395</v>
      </c>
      <c r="G194" s="53" t="s">
        <v>396</v>
      </c>
      <c r="H194" s="6">
        <v>142</v>
      </c>
      <c r="I194" s="5"/>
      <c r="J194" s="5">
        <f>+H194/$H$11</f>
        <v>0.22903225806451613</v>
      </c>
      <c r="K194" s="4"/>
      <c r="L194" s="6">
        <v>165</v>
      </c>
      <c r="M194" s="21"/>
      <c r="N194" s="21">
        <f>+L194/$L$11</f>
        <v>0.3016453382084095</v>
      </c>
      <c r="O194" s="4"/>
      <c r="P194" s="6">
        <v>223</v>
      </c>
      <c r="Q194" s="21"/>
      <c r="R194" s="21">
        <f>+P194/$P$11</f>
        <v>0.12965116279069769</v>
      </c>
      <c r="S194" s="4"/>
      <c r="T194" s="6">
        <v>1449</v>
      </c>
      <c r="U194" s="5"/>
      <c r="V194" s="5">
        <f>+T194/$T$11</f>
        <v>1.0247524752475248</v>
      </c>
      <c r="W194" s="4"/>
      <c r="X194" s="6">
        <v>268</v>
      </c>
      <c r="Y194" s="5"/>
      <c r="Z194" s="5">
        <f>+X194/$X$11</f>
        <v>0.10690067810131632</v>
      </c>
      <c r="AA194" s="4">
        <f t="shared" si="4"/>
        <v>0</v>
      </c>
    </row>
    <row r="195" spans="2:28" ht="27" thickBot="1">
      <c r="B195" s="94"/>
      <c r="C195" s="99"/>
      <c r="D195" s="87">
        <v>6.8</v>
      </c>
      <c r="E195" s="86" t="s">
        <v>40</v>
      </c>
      <c r="F195" s="54">
        <v>716</v>
      </c>
      <c r="G195" s="55" t="s">
        <v>49</v>
      </c>
      <c r="H195" s="6"/>
      <c r="I195" s="5"/>
      <c r="J195" s="5"/>
      <c r="K195" s="4"/>
      <c r="L195" s="6"/>
      <c r="M195" s="21"/>
      <c r="N195" s="21"/>
      <c r="O195" s="4"/>
      <c r="P195" s="6"/>
      <c r="Q195" s="21"/>
      <c r="R195" s="21"/>
      <c r="S195" s="4"/>
      <c r="T195" s="6"/>
      <c r="U195" s="5"/>
      <c r="V195" s="5"/>
      <c r="W195" s="4"/>
      <c r="X195" s="6"/>
      <c r="Y195" s="5"/>
      <c r="Z195" s="5"/>
      <c r="AA195" s="4">
        <f t="shared" si="4"/>
        <v>0</v>
      </c>
    </row>
    <row r="196" spans="2:28">
      <c r="B196" s="92">
        <v>7</v>
      </c>
      <c r="C196" s="98" t="s">
        <v>41</v>
      </c>
      <c r="D196" s="95">
        <v>7.2</v>
      </c>
      <c r="E196" s="109" t="s">
        <v>42</v>
      </c>
      <c r="F196" s="33">
        <v>907</v>
      </c>
      <c r="G196" s="39" t="s">
        <v>1</v>
      </c>
      <c r="H196" s="6"/>
      <c r="I196" s="5"/>
      <c r="J196" s="5"/>
      <c r="K196" s="4"/>
      <c r="L196" s="6"/>
      <c r="M196" s="21"/>
      <c r="N196" s="21"/>
      <c r="O196" s="4"/>
      <c r="P196" s="6"/>
      <c r="Q196" s="21"/>
      <c r="R196" s="21"/>
      <c r="S196" s="4"/>
      <c r="T196" s="6"/>
      <c r="U196" s="5"/>
      <c r="V196" s="5"/>
      <c r="W196" s="4"/>
      <c r="X196" s="6"/>
      <c r="Y196" s="5"/>
      <c r="Z196" s="5"/>
      <c r="AA196" s="4">
        <f t="shared" si="4"/>
        <v>0</v>
      </c>
    </row>
    <row r="197" spans="2:28" ht="13.8" thickBot="1">
      <c r="B197" s="93"/>
      <c r="C197" s="99"/>
      <c r="D197" s="97"/>
      <c r="E197" s="111"/>
      <c r="F197" s="35">
        <v>908</v>
      </c>
      <c r="G197" s="45" t="s">
        <v>2</v>
      </c>
      <c r="H197" s="6"/>
      <c r="I197" s="5"/>
      <c r="J197" s="5"/>
      <c r="K197" s="4"/>
      <c r="L197" s="6"/>
      <c r="M197" s="21"/>
      <c r="N197" s="21"/>
      <c r="O197" s="4"/>
      <c r="P197" s="6"/>
      <c r="Q197" s="21"/>
      <c r="R197" s="21"/>
      <c r="S197" s="4"/>
      <c r="T197" s="6"/>
      <c r="U197" s="5"/>
      <c r="V197" s="5"/>
      <c r="W197" s="4"/>
      <c r="X197" s="6"/>
      <c r="Y197" s="5"/>
      <c r="Z197" s="5"/>
      <c r="AA197" s="4">
        <f t="shared" si="4"/>
        <v>0</v>
      </c>
    </row>
    <row r="198" spans="2:28">
      <c r="B198" s="93"/>
      <c r="C198" s="99"/>
      <c r="D198" s="95">
        <v>7.1</v>
      </c>
      <c r="E198" s="110" t="s">
        <v>43</v>
      </c>
      <c r="F198" s="37" t="s">
        <v>397</v>
      </c>
      <c r="G198" s="38" t="s">
        <v>398</v>
      </c>
      <c r="H198" s="6"/>
      <c r="I198" s="5"/>
      <c r="J198" s="5"/>
      <c r="K198" s="4"/>
      <c r="L198" s="6"/>
      <c r="M198" s="21"/>
      <c r="N198" s="21"/>
      <c r="O198" s="4"/>
      <c r="P198" s="6"/>
      <c r="Q198" s="21"/>
      <c r="R198" s="21"/>
      <c r="S198" s="4"/>
      <c r="T198" s="6"/>
      <c r="U198" s="5"/>
      <c r="V198" s="5"/>
      <c r="W198" s="4"/>
      <c r="X198" s="6"/>
      <c r="Y198" s="5"/>
      <c r="Z198" s="5"/>
      <c r="AA198" s="4">
        <f t="shared" si="4"/>
        <v>0</v>
      </c>
    </row>
    <row r="199" spans="2:28" ht="13.8" thickBot="1">
      <c r="B199" s="94"/>
      <c r="C199" s="100"/>
      <c r="D199" s="97"/>
      <c r="E199" s="111"/>
      <c r="F199" s="35" t="s">
        <v>399</v>
      </c>
      <c r="G199" s="36" t="s">
        <v>400</v>
      </c>
      <c r="H199" s="6"/>
      <c r="I199" s="5"/>
      <c r="J199" s="5"/>
      <c r="K199" s="4"/>
      <c r="L199" s="6"/>
      <c r="M199" s="21"/>
      <c r="N199" s="21"/>
      <c r="O199" s="4"/>
      <c r="P199" s="6"/>
      <c r="Q199" s="21"/>
      <c r="R199" s="21"/>
      <c r="S199" s="4"/>
      <c r="T199" s="6"/>
      <c r="U199" s="5"/>
      <c r="V199" s="5"/>
      <c r="W199" s="4"/>
      <c r="X199" s="6"/>
      <c r="Y199" s="5"/>
      <c r="Z199" s="5"/>
      <c r="AA199" s="4">
        <f t="shared" si="4"/>
        <v>0</v>
      </c>
    </row>
    <row r="200" spans="2:28" ht="15" thickBot="1">
      <c r="G200" s="2"/>
      <c r="H200" s="56"/>
      <c r="I200" s="57"/>
      <c r="J200" s="57"/>
      <c r="K200" s="3">
        <f>SUM(K14:K199)</f>
        <v>0</v>
      </c>
      <c r="L200" s="56"/>
      <c r="M200" s="57"/>
      <c r="N200" s="57"/>
      <c r="O200" s="3">
        <f>SUM(O14:O199)</f>
        <v>0</v>
      </c>
      <c r="P200" s="56"/>
      <c r="Q200" s="57"/>
      <c r="R200" s="57"/>
      <c r="S200" s="3">
        <f>SUM(S14:S199)</f>
        <v>0</v>
      </c>
      <c r="T200" s="56"/>
      <c r="U200" s="57"/>
      <c r="V200" s="57"/>
      <c r="W200" s="3">
        <f>SUM(W14:W199)</f>
        <v>0</v>
      </c>
      <c r="X200" s="56"/>
      <c r="Y200" s="57"/>
      <c r="Z200" s="57"/>
      <c r="AA200" s="3">
        <f>SUM(AA14:AA199)</f>
        <v>258422138</v>
      </c>
      <c r="AB200" s="2"/>
    </row>
    <row r="201" spans="2:28" ht="15" thickBot="1"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</row>
    <row r="202" spans="2:28" ht="13.8" thickBot="1">
      <c r="C202" s="104" t="s">
        <v>403</v>
      </c>
      <c r="D202" s="105"/>
      <c r="E202" s="105"/>
      <c r="F202" s="105"/>
      <c r="G202" s="105"/>
      <c r="H202" s="106"/>
      <c r="K202" s="1">
        <f>+I11-K200</f>
        <v>51949269</v>
      </c>
      <c r="O202" s="1">
        <f>+M11-O200</f>
        <v>45428609</v>
      </c>
      <c r="S202" s="1">
        <f>+Q11-S200</f>
        <v>98078213</v>
      </c>
      <c r="W202" s="1">
        <f>+U11-W200</f>
        <v>207810753</v>
      </c>
      <c r="AA202" s="1">
        <f>+Y11-AA200</f>
        <v>32596192</v>
      </c>
    </row>
  </sheetData>
  <mergeCells count="112">
    <mergeCell ref="B181:B195"/>
    <mergeCell ref="C181:C195"/>
    <mergeCell ref="D181:D183"/>
    <mergeCell ref="E181:E183"/>
    <mergeCell ref="D184:D188"/>
    <mergeCell ref="E184:E188"/>
    <mergeCell ref="C202:H202"/>
    <mergeCell ref="D191:D192"/>
    <mergeCell ref="E191:E192"/>
    <mergeCell ref="B196:B199"/>
    <mergeCell ref="C196:C199"/>
    <mergeCell ref="D196:D197"/>
    <mergeCell ref="E196:E197"/>
    <mergeCell ref="D198:D199"/>
    <mergeCell ref="E198:E199"/>
    <mergeCell ref="B129:B165"/>
    <mergeCell ref="C129:C165"/>
    <mergeCell ref="D130:D165"/>
    <mergeCell ref="E130:E165"/>
    <mergeCell ref="B166:B180"/>
    <mergeCell ref="C166:C180"/>
    <mergeCell ref="D166:D167"/>
    <mergeCell ref="E166:E167"/>
    <mergeCell ref="D168:D170"/>
    <mergeCell ref="E168:E170"/>
    <mergeCell ref="D171:D174"/>
    <mergeCell ref="E171:E174"/>
    <mergeCell ref="D175:D180"/>
    <mergeCell ref="E175:E180"/>
    <mergeCell ref="D121:D122"/>
    <mergeCell ref="E121:E122"/>
    <mergeCell ref="D123:D126"/>
    <mergeCell ref="E123:E126"/>
    <mergeCell ref="D127:D128"/>
    <mergeCell ref="E127:E128"/>
    <mergeCell ref="B112:B128"/>
    <mergeCell ref="C112:C128"/>
    <mergeCell ref="D112:D114"/>
    <mergeCell ref="E112:E114"/>
    <mergeCell ref="D115:D116"/>
    <mergeCell ref="E115:E116"/>
    <mergeCell ref="D117:D118"/>
    <mergeCell ref="E117:E118"/>
    <mergeCell ref="D119:D120"/>
    <mergeCell ref="E119:E120"/>
    <mergeCell ref="B23:B111"/>
    <mergeCell ref="C23:C111"/>
    <mergeCell ref="D23:D26"/>
    <mergeCell ref="E23:E26"/>
    <mergeCell ref="D28:D31"/>
    <mergeCell ref="E28:E31"/>
    <mergeCell ref="D33:D111"/>
    <mergeCell ref="E33:E111"/>
    <mergeCell ref="Y12:Y13"/>
    <mergeCell ref="K12:K13"/>
    <mergeCell ref="L12:L13"/>
    <mergeCell ref="AA12:AA13"/>
    <mergeCell ref="B14:B22"/>
    <mergeCell ref="C14:C22"/>
    <mergeCell ref="D14:D19"/>
    <mergeCell ref="E14:E19"/>
    <mergeCell ref="D20:D22"/>
    <mergeCell ref="E20:E22"/>
    <mergeCell ref="S12:S13"/>
    <mergeCell ref="T12:T13"/>
    <mergeCell ref="U12:U13"/>
    <mergeCell ref="V12:V13"/>
    <mergeCell ref="W12:W13"/>
    <mergeCell ref="X12:X13"/>
    <mergeCell ref="M12:M13"/>
    <mergeCell ref="N12:N13"/>
    <mergeCell ref="O12:O13"/>
    <mergeCell ref="P12:P13"/>
    <mergeCell ref="Q12:Q13"/>
    <mergeCell ref="R12:R13"/>
    <mergeCell ref="C12:G12"/>
    <mergeCell ref="H12:H13"/>
    <mergeCell ref="I12:I13"/>
    <mergeCell ref="J12:J13"/>
    <mergeCell ref="S9:S10"/>
    <mergeCell ref="T9:T10"/>
    <mergeCell ref="L9:L10"/>
    <mergeCell ref="M9:M10"/>
    <mergeCell ref="N9:N10"/>
    <mergeCell ref="O9:O10"/>
    <mergeCell ref="P9:P10"/>
    <mergeCell ref="Q9:Q10"/>
    <mergeCell ref="Z12:Z13"/>
    <mergeCell ref="C5:K5"/>
    <mergeCell ref="H7:K7"/>
    <mergeCell ref="L7:O7"/>
    <mergeCell ref="P7:S7"/>
    <mergeCell ref="T7:W7"/>
    <mergeCell ref="X7:AA7"/>
    <mergeCell ref="X9:X10"/>
    <mergeCell ref="Y9:Y10"/>
    <mergeCell ref="Z9:Z10"/>
    <mergeCell ref="AA9:AA10"/>
    <mergeCell ref="U9:U10"/>
    <mergeCell ref="V9:V10"/>
    <mergeCell ref="W9:W10"/>
    <mergeCell ref="C8:G11"/>
    <mergeCell ref="H8:K8"/>
    <mergeCell ref="L8:O8"/>
    <mergeCell ref="P8:S8"/>
    <mergeCell ref="T8:W8"/>
    <mergeCell ref="X8:AA8"/>
    <mergeCell ref="H9:H10"/>
    <mergeCell ref="I9:I10"/>
    <mergeCell ref="J9:J10"/>
    <mergeCell ref="K9:K10"/>
    <mergeCell ref="R9:R10"/>
  </mergeCells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>
  <dimension ref="A1:J2"/>
  <sheetViews>
    <sheetView tabSelected="1" topLeftCell="C1" workbookViewId="0">
      <selection activeCell="J2" sqref="J2"/>
    </sheetView>
  </sheetViews>
  <sheetFormatPr baseColWidth="10" defaultRowHeight="14.4"/>
  <cols>
    <col min="1" max="10" width="16.77734375" bestFit="1" customWidth="1"/>
  </cols>
  <sheetData>
    <row r="1" spans="1:10">
      <c r="A1">
        <v>2008</v>
      </c>
      <c r="C1">
        <v>2009</v>
      </c>
      <c r="E1">
        <v>2010</v>
      </c>
      <c r="G1">
        <v>2011</v>
      </c>
      <c r="I1">
        <v>2012</v>
      </c>
    </row>
    <row r="2" spans="1:10" s="91" customFormat="1">
      <c r="A2" s="91">
        <f>+'14 - EVENTO EPS-S SOLSALUD'!G11+'14 - EVENTO EPS-S EMDISALUD'!I11+'14 - EVENTO EPS-S COMPARTA'!I11+'14-EVENTO EPS-S COOSALUD'!I11+'14-EVENTO EPS-S SALUDVIDA'!I11+'14-EVENTO EPS-S ASMETSALUD'!I11+'14-EVENTO EPS-S CAPRECOM'!I11+'14-EVENTO EPS-S CAFESALUD'!I11+'14-EVENTO EPS-S OTRAS'!I11</f>
        <v>2574245851</v>
      </c>
      <c r="B2" s="91">
        <f>+'14 - EVENTO EPS-S SOLSALUD'!H11+'14 - EVENTO EPS-S EMDISALUD'!J11+'14 - EVENTO EPS-S COMPARTA'!J11+'14-EVENTO EPS-S COOSALUD'!J11+'14-EVENTO EPS-S SALUDVIDA'!J11+'14-EVENTO EPS-S ASMETSALUD'!J11+'14-EVENTO EPS-S CAPRECOM'!J11+'14-EVENTO EPS-S CAFESALUD'!J11+'14-EVENTO EPS-S OTRAS'!J11</f>
        <v>1446679806</v>
      </c>
      <c r="C2" s="91">
        <f>+'14 - EVENTO EPS-S SOLSALUD'!L11+'14 - EVENTO EPS-S EMDISALUD'!M11+'14 - EVENTO EPS-S COMPARTA'!M11+'14-EVENTO EPS-S COOSALUD'!M11+'14-EVENTO EPS-S SALUDVIDA'!M11+'14-EVENTO EPS-S ASMETSALUD'!M11+'14-EVENTO EPS-S CAPRECOM'!M11+'14-EVENTO EPS-S CAFESALUD'!M11+'14-EVENTO EPS-S OTRAS'!M11</f>
        <v>2474259538</v>
      </c>
      <c r="D2" s="91">
        <f>+'14 - EVENTO EPS-S SOLSALUD'!M11+'14 - EVENTO EPS-S EMDISALUD'!N11+'14 - EVENTO EPS-S COMPARTA'!N11+'14-EVENTO EPS-S COOSALUD'!N11+'14-EVENTO EPS-S SALUDVIDA'!N11+'14-EVENTO EPS-S ASMETSALUD'!N11+'14-EVENTO EPS-S CAPRECOM'!N11+'14-EVENTO EPS-S CAFESALUD'!N11+'14-EVENTO EPS-S OTRAS'!N11</f>
        <v>1586211086</v>
      </c>
      <c r="E2" s="91">
        <f>+'14 - EVENTO EPS-S SOLSALUD'!Q11+'14 - EVENTO EPS-S EMDISALUD'!Q11+'14 - EVENTO EPS-S COMPARTA'!Q11+'14-EVENTO EPS-S COOSALUD'!Q11+'14-EVENTO EPS-S SALUDVIDA'!Q11+'14-EVENTO EPS-S ASMETSALUD'!Q11+'14-EVENTO EPS-S CAPRECOM'!Q11+'14-EVENTO EPS-S CAFESALUD'!Q11+'14-EVENTO EPS-S OTRAS'!Q11</f>
        <v>2953494403</v>
      </c>
      <c r="F2" s="91">
        <f>+'14 - EVENTO EPS-S SOLSALUD'!R11+'14 - EVENTO EPS-S EMDISALUD'!R11+'14 - EVENTO EPS-S COMPARTA'!R11+'14-EVENTO EPS-S COOSALUD'!R11+'14-EVENTO EPS-S SALUDVIDA'!R11+'14-EVENTO EPS-S ASMETSALUD'!R11+'14-EVENTO EPS-S CAPRECOM'!R11+'14-EVENTO EPS-S CAFESALUD'!R11+'14-EVENTO EPS-S OTRAS'!R11</f>
        <v>1766878810</v>
      </c>
      <c r="G2" s="91">
        <f>+'14 - EVENTO EPS-S SOLSALUD'!V11+'14 - EVENTO EPS-S EMDISALUD'!U11+'14 - EVENTO EPS-S COMPARTA'!U11+'14-EVENTO EPS-S COOSALUD'!U11+'14-EVENTO EPS-S SALUDVIDA'!U11+'14-EVENTO EPS-S ASMETSALUD'!U11+'14-EVENTO EPS-S CAPRECOM'!U11+'14-EVENTO EPS-S CAFESALUD'!U11+'14-EVENTO EPS-S OTRAS'!U11</f>
        <v>2996782250</v>
      </c>
      <c r="H2" s="91">
        <f>+'14 - EVENTO EPS-S SOLSALUD'!W11+'14 - EVENTO EPS-S EMDISALUD'!V11+'14 - EVENTO EPS-S COMPARTA'!V11+'14-EVENTO EPS-S COOSALUD'!V11+'14-EVENTO EPS-S SALUDVIDA'!V11+'14-EVENTO EPS-S ASMETSALUD'!V11+'14-EVENTO EPS-S CAPRECOM'!V11+'14-EVENTO EPS-S CAFESALUD'!V11+'14-EVENTO EPS-S OTRAS'!V11</f>
        <v>2036303359</v>
      </c>
      <c r="I2" s="91">
        <f>+'14 - EVENTO EPS-S SOLSALUD'!AA11+'14 - EVENTO EPS-S EMDISALUD'!Y11+'14 - EVENTO EPS-S COMPARTA'!Y11+'14-EVENTO EPS-S COOSALUD'!Y11+'14-EVENTO EPS-S SALUDVIDA'!Y11+'14-EVENTO EPS-S ASMETSALUD'!Y11+'14-EVENTO EPS-S CAPRECOM'!Y11+'14-EVENTO EPS-S CAFESALUD'!Y11+'14-EVENTO EPS-S OTRAS'!Y11</f>
        <v>5036899954</v>
      </c>
      <c r="J2" s="91">
        <f>+'14 - EVENTO EPS-S SOLSALUD'!AB11+'14 - EVENTO EPS-S EMDISALUD'!Z11+'14 - EVENTO EPS-S COMPARTA'!Z11+'14-EVENTO EPS-S COOSALUD'!Z11+'14-EVENTO EPS-S SALUDVIDA'!Z11+'14-EVENTO EPS-S ASMETSALUD'!Z11+'14-EVENTO EPS-S CAPRECOM'!Z11+'14-EVENTO EPS-S CAFESALUD'!Z11+'14-EVENTO EPS-S OTRAS'!Z11</f>
        <v>2966773777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2</vt:i4>
      </vt:variant>
    </vt:vector>
  </HeadingPairs>
  <TitlesOfParts>
    <vt:vector size="15" baseType="lpstr">
      <vt:lpstr>14 - CAPITA EPS-S XXXXXX (1)</vt:lpstr>
      <vt:lpstr>14 - CAPITA EPS-S XXXXXX (2)</vt:lpstr>
      <vt:lpstr>14 - CAPITA EPS-S XXXXXX (3)</vt:lpstr>
      <vt:lpstr>14 - EVENTO EPS-S SOLSALUD</vt:lpstr>
      <vt:lpstr>14 - EVENTO EPS-S EMDISALUD</vt:lpstr>
      <vt:lpstr>14 - EVENTO EPS-S COMPARTA</vt:lpstr>
      <vt:lpstr>14-EVENTO EPS-S COOSALUD</vt:lpstr>
      <vt:lpstr>14-EVENTO EPS-S SALUDVIDA</vt:lpstr>
      <vt:lpstr>14-EVENTO EPS-S ASMETSALUD</vt:lpstr>
      <vt:lpstr>14-EVENTO EPS-S CAPRECOM</vt:lpstr>
      <vt:lpstr>14-EVENTO EPS-S CAFESALUD</vt:lpstr>
      <vt:lpstr>14-EVENTO EPS-S OTRAS</vt:lpstr>
      <vt:lpstr>Hoja1</vt:lpstr>
      <vt:lpstr>'14 - CAPITA EPS-S XXXXXX (1)'!Área_de_impresión</vt:lpstr>
      <vt:lpstr>'14 - CAPITA EPS-S XXXXXX (1)'!Títulos_a_imprimir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CASA</cp:lastModifiedBy>
  <cp:lastPrinted>2013-06-28T15:41:11Z</cp:lastPrinted>
  <dcterms:created xsi:type="dcterms:W3CDTF">2013-05-26T17:48:19Z</dcterms:created>
  <dcterms:modified xsi:type="dcterms:W3CDTF">2014-06-05T03:12:55Z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